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427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1-22\01. National Publications\Section 71\04. Q4\04. Final\Detail per municipal service\Energy sources\03. Cash flow\"/>
    </mc:Choice>
  </mc:AlternateContent>
  <xr:revisionPtr revIDLastSave="0" documentId="8_{2714F260-49E7-4EC6-B4F2-1A5D1EA687BB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Summary" sheetId="9" r:id="rId1"/>
    <sheet name="BUF" sheetId="1" r:id="rId2"/>
    <sheet name="NMA" sheetId="2" r:id="rId3"/>
    <sheet name="MAN" sheetId="3" r:id="rId4"/>
    <sheet name="EKU" sheetId="4" r:id="rId5"/>
    <sheet name="JHB" sheetId="5" r:id="rId6"/>
    <sheet name="TSH" sheetId="6" r:id="rId7"/>
    <sheet name="ETH" sheetId="7" r:id="rId8"/>
    <sheet name="CPT" sheetId="8" r:id="rId9"/>
  </sheets>
  <definedNames>
    <definedName name="_xlnm.Print_Area" localSheetId="1">BUF!$A$1:$AA$43</definedName>
    <definedName name="_xlnm.Print_Area" localSheetId="8">CPT!$A$1:$AA$43</definedName>
    <definedName name="_xlnm.Print_Area" localSheetId="4">EKU!$A$1:$AA$43</definedName>
    <definedName name="_xlnm.Print_Area" localSheetId="7">ETH!$A$1:$AA$43</definedName>
    <definedName name="_xlnm.Print_Area" localSheetId="5">JHB!$A$1:$AA$43</definedName>
    <definedName name="_xlnm.Print_Area" localSheetId="3">MAN!$A$1:$AA$43</definedName>
    <definedName name="_xlnm.Print_Area" localSheetId="2">NMA!$A$1:$AA$43</definedName>
    <definedName name="_xlnm.Print_Area" localSheetId="0">Summary!$A$1:$AA$43</definedName>
    <definedName name="_xlnm.Print_Area" localSheetId="6">TSH!$A$1:$AA$43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40" i="3" l="1"/>
  <c r="Z39" i="2"/>
  <c r="Y39" i="2"/>
  <c r="Z39" i="3"/>
  <c r="Y39" i="3"/>
  <c r="Z39" i="4"/>
  <c r="Z39" i="5"/>
  <c r="Z39" i="6"/>
  <c r="Y39" i="6"/>
  <c r="Z39" i="7"/>
  <c r="Z39" i="8"/>
  <c r="Z39" i="9"/>
  <c r="Z39" i="1"/>
  <c r="W39" i="2"/>
  <c r="J39" i="2"/>
  <c r="W39" i="3"/>
  <c r="J39" i="3"/>
  <c r="W39" i="4"/>
  <c r="Y39" i="4" s="1"/>
  <c r="J39" i="4"/>
  <c r="W39" i="5"/>
  <c r="Y39" i="5" s="1"/>
  <c r="J39" i="5"/>
  <c r="W39" i="6"/>
  <c r="J39" i="6"/>
  <c r="W39" i="7"/>
  <c r="Y39" i="7" s="1"/>
  <c r="J39" i="7"/>
  <c r="W39" i="8"/>
  <c r="Y39" i="8" s="1"/>
  <c r="J39" i="8"/>
  <c r="W39" i="9"/>
  <c r="Y39" i="9" s="1"/>
  <c r="J39" i="9"/>
  <c r="W39" i="1"/>
  <c r="Y39" i="1" s="1"/>
  <c r="J39" i="1"/>
  <c r="U38" i="2"/>
  <c r="M38" i="2"/>
  <c r="E38" i="2"/>
  <c r="E40" i="2" s="1"/>
  <c r="V38" i="3"/>
  <c r="U38" i="3"/>
  <c r="N38" i="3"/>
  <c r="M38" i="3"/>
  <c r="F38" i="3"/>
  <c r="E38" i="3"/>
  <c r="E40" i="3" s="1"/>
  <c r="V38" i="4"/>
  <c r="N38" i="4"/>
  <c r="F38" i="4"/>
  <c r="F40" i="4" s="1"/>
  <c r="V38" i="5"/>
  <c r="N38" i="5"/>
  <c r="F38" i="5"/>
  <c r="F40" i="5" s="1"/>
  <c r="W38" i="6"/>
  <c r="V38" i="6"/>
  <c r="O38" i="6"/>
  <c r="N38" i="6"/>
  <c r="G38" i="6"/>
  <c r="G40" i="6" s="1"/>
  <c r="H39" i="6" s="1"/>
  <c r="F38" i="6"/>
  <c r="F40" i="6" s="1"/>
  <c r="W38" i="7"/>
  <c r="V38" i="7"/>
  <c r="O38" i="7"/>
  <c r="N38" i="7"/>
  <c r="G38" i="7"/>
  <c r="G40" i="7" s="1"/>
  <c r="H39" i="7" s="1"/>
  <c r="F38" i="7"/>
  <c r="F40" i="7" s="1"/>
  <c r="X38" i="8"/>
  <c r="Z38" i="8" s="1"/>
  <c r="W38" i="8"/>
  <c r="P38" i="8"/>
  <c r="O38" i="8"/>
  <c r="H38" i="8"/>
  <c r="G38" i="8"/>
  <c r="G40" i="8" s="1"/>
  <c r="H39" i="8" s="1"/>
  <c r="H40" i="8" s="1"/>
  <c r="I39" i="8" s="1"/>
  <c r="I40" i="8" s="1"/>
  <c r="J40" i="8" s="1"/>
  <c r="X38" i="9"/>
  <c r="X40" i="9" s="1"/>
  <c r="W38" i="9"/>
  <c r="P38" i="9"/>
  <c r="O38" i="9"/>
  <c r="H38" i="9"/>
  <c r="G38" i="9"/>
  <c r="G40" i="9" s="1"/>
  <c r="H39" i="9" s="1"/>
  <c r="H40" i="9" s="1"/>
  <c r="I39" i="9" s="1"/>
  <c r="I40" i="9" s="1"/>
  <c r="J40" i="9" s="1"/>
  <c r="X38" i="1"/>
  <c r="Z38" i="1" s="1"/>
  <c r="W38" i="1"/>
  <c r="P38" i="1"/>
  <c r="O38" i="1"/>
  <c r="H38" i="1"/>
  <c r="G38" i="1"/>
  <c r="G40" i="1" s="1"/>
  <c r="H39" i="1" s="1"/>
  <c r="H40" i="1" s="1"/>
  <c r="I39" i="1" s="1"/>
  <c r="AA36" i="2"/>
  <c r="Y36" i="2"/>
  <c r="X36" i="2"/>
  <c r="Z36" i="2" s="1"/>
  <c r="W36" i="2"/>
  <c r="V36" i="2"/>
  <c r="U36" i="2"/>
  <c r="T36" i="2"/>
  <c r="S36" i="2"/>
  <c r="R36" i="2"/>
  <c r="Q36" i="2"/>
  <c r="P36" i="2"/>
  <c r="O36" i="2"/>
  <c r="N36" i="2"/>
  <c r="M36" i="2"/>
  <c r="L36" i="2"/>
  <c r="K36" i="2"/>
  <c r="J36" i="2"/>
  <c r="I36" i="2"/>
  <c r="H36" i="2"/>
  <c r="G36" i="2"/>
  <c r="F36" i="2"/>
  <c r="E36" i="2"/>
  <c r="D36" i="2"/>
  <c r="C36" i="2"/>
  <c r="AA36" i="3"/>
  <c r="Y36" i="3"/>
  <c r="X36" i="3"/>
  <c r="Z36" i="3" s="1"/>
  <c r="W36" i="3"/>
  <c r="V36" i="3"/>
  <c r="U36" i="3"/>
  <c r="T36" i="3"/>
  <c r="S36" i="3"/>
  <c r="R36" i="3"/>
  <c r="Q36" i="3"/>
  <c r="P36" i="3"/>
  <c r="O36" i="3"/>
  <c r="N36" i="3"/>
  <c r="M36" i="3"/>
  <c r="L36" i="3"/>
  <c r="K36" i="3"/>
  <c r="J36" i="3"/>
  <c r="I36" i="3"/>
  <c r="H36" i="3"/>
  <c r="G36" i="3"/>
  <c r="F36" i="3"/>
  <c r="E36" i="3"/>
  <c r="D36" i="3"/>
  <c r="C36" i="3"/>
  <c r="AA36" i="4"/>
  <c r="Y36" i="4"/>
  <c r="X36" i="4"/>
  <c r="Z36" i="4" s="1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5"/>
  <c r="Y36" i="5"/>
  <c r="X36" i="5"/>
  <c r="Z36" i="5" s="1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6"/>
  <c r="Z36" i="6"/>
  <c r="Y36" i="6"/>
  <c r="X36" i="6"/>
  <c r="W36" i="6"/>
  <c r="V36" i="6"/>
  <c r="U36" i="6"/>
  <c r="T36" i="6"/>
  <c r="S36" i="6"/>
  <c r="R36" i="6"/>
  <c r="Q36" i="6"/>
  <c r="P36" i="6"/>
  <c r="O36" i="6"/>
  <c r="N36" i="6"/>
  <c r="M36" i="6"/>
  <c r="L36" i="6"/>
  <c r="K36" i="6"/>
  <c r="J36" i="6"/>
  <c r="I36" i="6"/>
  <c r="H36" i="6"/>
  <c r="G36" i="6"/>
  <c r="F36" i="6"/>
  <c r="E36" i="6"/>
  <c r="D36" i="6"/>
  <c r="C36" i="6"/>
  <c r="AA36" i="7"/>
  <c r="Y36" i="7"/>
  <c r="X36" i="7"/>
  <c r="Z36" i="7" s="1"/>
  <c r="W36" i="7"/>
  <c r="V36" i="7"/>
  <c r="U36" i="7"/>
  <c r="T36" i="7"/>
  <c r="S36" i="7"/>
  <c r="R36" i="7"/>
  <c r="Q36" i="7"/>
  <c r="P36" i="7"/>
  <c r="O36" i="7"/>
  <c r="N36" i="7"/>
  <c r="M36" i="7"/>
  <c r="L36" i="7"/>
  <c r="K36" i="7"/>
  <c r="J36" i="7"/>
  <c r="I36" i="7"/>
  <c r="H36" i="7"/>
  <c r="G36" i="7"/>
  <c r="F36" i="7"/>
  <c r="E36" i="7"/>
  <c r="D36" i="7"/>
  <c r="C36" i="7"/>
  <c r="AA36" i="8"/>
  <c r="Y36" i="8"/>
  <c r="X36" i="8"/>
  <c r="Z36" i="8" s="1"/>
  <c r="W36" i="8"/>
  <c r="V36" i="8"/>
  <c r="U36" i="8"/>
  <c r="T36" i="8"/>
  <c r="S36" i="8"/>
  <c r="R36" i="8"/>
  <c r="Q36" i="8"/>
  <c r="P36" i="8"/>
  <c r="O36" i="8"/>
  <c r="N36" i="8"/>
  <c r="M36" i="8"/>
  <c r="L36" i="8"/>
  <c r="K36" i="8"/>
  <c r="J36" i="8"/>
  <c r="I36" i="8"/>
  <c r="H36" i="8"/>
  <c r="G36" i="8"/>
  <c r="F36" i="8"/>
  <c r="E36" i="8"/>
  <c r="D36" i="8"/>
  <c r="C36" i="8"/>
  <c r="AA36" i="9"/>
  <c r="Y36" i="9"/>
  <c r="X36" i="9"/>
  <c r="Z36" i="9" s="1"/>
  <c r="W36" i="9"/>
  <c r="V36" i="9"/>
  <c r="U36" i="9"/>
  <c r="T36" i="9"/>
  <c r="S36" i="9"/>
  <c r="R36" i="9"/>
  <c r="Q36" i="9"/>
  <c r="P36" i="9"/>
  <c r="O36" i="9"/>
  <c r="N36" i="9"/>
  <c r="M36" i="9"/>
  <c r="L36" i="9"/>
  <c r="K36" i="9"/>
  <c r="J36" i="9"/>
  <c r="I36" i="9"/>
  <c r="H36" i="9"/>
  <c r="G36" i="9"/>
  <c r="F36" i="9"/>
  <c r="E36" i="9"/>
  <c r="D36" i="9"/>
  <c r="C36" i="9"/>
  <c r="AA36" i="1"/>
  <c r="Z36" i="1"/>
  <c r="Y36" i="1"/>
  <c r="X36" i="1"/>
  <c r="W36" i="1"/>
  <c r="V36" i="1"/>
  <c r="U36" i="1"/>
  <c r="T36" i="1"/>
  <c r="S36" i="1"/>
  <c r="R36" i="1"/>
  <c r="Q36" i="1"/>
  <c r="P36" i="1"/>
  <c r="O36" i="1"/>
  <c r="N36" i="1"/>
  <c r="M36" i="1"/>
  <c r="L36" i="1"/>
  <c r="K36" i="1"/>
  <c r="J36" i="1"/>
  <c r="I36" i="1"/>
  <c r="H36" i="1"/>
  <c r="G36" i="1"/>
  <c r="F36" i="1"/>
  <c r="E36" i="1"/>
  <c r="D36" i="1"/>
  <c r="C36" i="1"/>
  <c r="AA27" i="2"/>
  <c r="Y27" i="2"/>
  <c r="X27" i="2"/>
  <c r="Z27" i="2" s="1"/>
  <c r="W27" i="2"/>
  <c r="V27" i="2"/>
  <c r="U27" i="2"/>
  <c r="T27" i="2"/>
  <c r="S27" i="2"/>
  <c r="R27" i="2"/>
  <c r="Q27" i="2"/>
  <c r="P27" i="2"/>
  <c r="O27" i="2"/>
  <c r="N27" i="2"/>
  <c r="M27" i="2"/>
  <c r="L27" i="2"/>
  <c r="K27" i="2"/>
  <c r="J27" i="2"/>
  <c r="I27" i="2"/>
  <c r="H27" i="2"/>
  <c r="G27" i="2"/>
  <c r="F27" i="2"/>
  <c r="E27" i="2"/>
  <c r="D27" i="2"/>
  <c r="C27" i="2"/>
  <c r="AA27" i="3"/>
  <c r="Z27" i="3"/>
  <c r="Y27" i="3"/>
  <c r="X27" i="3"/>
  <c r="W27" i="3"/>
  <c r="V27" i="3"/>
  <c r="U27" i="3"/>
  <c r="T27" i="3"/>
  <c r="S27" i="3"/>
  <c r="R27" i="3"/>
  <c r="Q27" i="3"/>
  <c r="P27" i="3"/>
  <c r="O27" i="3"/>
  <c r="N27" i="3"/>
  <c r="M27" i="3"/>
  <c r="L27" i="3"/>
  <c r="K27" i="3"/>
  <c r="J27" i="3"/>
  <c r="I27" i="3"/>
  <c r="H27" i="3"/>
  <c r="G27" i="3"/>
  <c r="F27" i="3"/>
  <c r="E27" i="3"/>
  <c r="D27" i="3"/>
  <c r="C27" i="3"/>
  <c r="AA27" i="4"/>
  <c r="Z27" i="4"/>
  <c r="Y27" i="4"/>
  <c r="X27" i="4"/>
  <c r="W27" i="4"/>
  <c r="V27" i="4"/>
  <c r="U27" i="4"/>
  <c r="T27" i="4"/>
  <c r="S27" i="4"/>
  <c r="R27" i="4"/>
  <c r="Q27" i="4"/>
  <c r="P27" i="4"/>
  <c r="O27" i="4"/>
  <c r="N27" i="4"/>
  <c r="M27" i="4"/>
  <c r="L27" i="4"/>
  <c r="K27" i="4"/>
  <c r="J27" i="4"/>
  <c r="I27" i="4"/>
  <c r="H27" i="4"/>
  <c r="G27" i="4"/>
  <c r="F27" i="4"/>
  <c r="E27" i="4"/>
  <c r="D27" i="4"/>
  <c r="C27" i="4"/>
  <c r="AA27" i="5"/>
  <c r="Y27" i="5"/>
  <c r="X27" i="5"/>
  <c r="Z27" i="5" s="1"/>
  <c r="W27" i="5"/>
  <c r="V27" i="5"/>
  <c r="U27" i="5"/>
  <c r="T27" i="5"/>
  <c r="S27" i="5"/>
  <c r="R27" i="5"/>
  <c r="Q27" i="5"/>
  <c r="P27" i="5"/>
  <c r="O27" i="5"/>
  <c r="N27" i="5"/>
  <c r="M27" i="5"/>
  <c r="L27" i="5"/>
  <c r="K27" i="5"/>
  <c r="J27" i="5"/>
  <c r="I27" i="5"/>
  <c r="H27" i="5"/>
  <c r="G27" i="5"/>
  <c r="F27" i="5"/>
  <c r="E27" i="5"/>
  <c r="D27" i="5"/>
  <c r="C27" i="5"/>
  <c r="AA27" i="6"/>
  <c r="Y27" i="6"/>
  <c r="X27" i="6"/>
  <c r="Z27" i="6" s="1"/>
  <c r="W27" i="6"/>
  <c r="V27" i="6"/>
  <c r="U27" i="6"/>
  <c r="T27" i="6"/>
  <c r="S27" i="6"/>
  <c r="R27" i="6"/>
  <c r="Q27" i="6"/>
  <c r="P27" i="6"/>
  <c r="O27" i="6"/>
  <c r="N27" i="6"/>
  <c r="M27" i="6"/>
  <c r="L27" i="6"/>
  <c r="K27" i="6"/>
  <c r="J27" i="6"/>
  <c r="I27" i="6"/>
  <c r="H27" i="6"/>
  <c r="G27" i="6"/>
  <c r="F27" i="6"/>
  <c r="E27" i="6"/>
  <c r="D27" i="6"/>
  <c r="C27" i="6"/>
  <c r="AA27" i="7"/>
  <c r="Y27" i="7"/>
  <c r="X27" i="7"/>
  <c r="Z27" i="7" s="1"/>
  <c r="W27" i="7"/>
  <c r="V27" i="7"/>
  <c r="U27" i="7"/>
  <c r="T27" i="7"/>
  <c r="S27" i="7"/>
  <c r="R27" i="7"/>
  <c r="Q27" i="7"/>
  <c r="P27" i="7"/>
  <c r="O27" i="7"/>
  <c r="N27" i="7"/>
  <c r="M27" i="7"/>
  <c r="L27" i="7"/>
  <c r="K27" i="7"/>
  <c r="J27" i="7"/>
  <c r="I27" i="7"/>
  <c r="H27" i="7"/>
  <c r="G27" i="7"/>
  <c r="F27" i="7"/>
  <c r="E27" i="7"/>
  <c r="D27" i="7"/>
  <c r="C27" i="7"/>
  <c r="AA27" i="8"/>
  <c r="Z27" i="8"/>
  <c r="Y27" i="8"/>
  <c r="X27" i="8"/>
  <c r="W27" i="8"/>
  <c r="V27" i="8"/>
  <c r="U27" i="8"/>
  <c r="T27" i="8"/>
  <c r="S27" i="8"/>
  <c r="R27" i="8"/>
  <c r="Q27" i="8"/>
  <c r="P27" i="8"/>
  <c r="O27" i="8"/>
  <c r="N27" i="8"/>
  <c r="M27" i="8"/>
  <c r="L27" i="8"/>
  <c r="K27" i="8"/>
  <c r="J27" i="8"/>
  <c r="I27" i="8"/>
  <c r="H27" i="8"/>
  <c r="G27" i="8"/>
  <c r="F27" i="8"/>
  <c r="E27" i="8"/>
  <c r="D27" i="8"/>
  <c r="C27" i="8"/>
  <c r="AA27" i="9"/>
  <c r="Y27" i="9"/>
  <c r="X27" i="9"/>
  <c r="Z27" i="9" s="1"/>
  <c r="W27" i="9"/>
  <c r="V27" i="9"/>
  <c r="U27" i="9"/>
  <c r="T27" i="9"/>
  <c r="S27" i="9"/>
  <c r="R27" i="9"/>
  <c r="Q27" i="9"/>
  <c r="P27" i="9"/>
  <c r="O27" i="9"/>
  <c r="N27" i="9"/>
  <c r="M27" i="9"/>
  <c r="L27" i="9"/>
  <c r="K27" i="9"/>
  <c r="J27" i="9"/>
  <c r="I27" i="9"/>
  <c r="H27" i="9"/>
  <c r="G27" i="9"/>
  <c r="F27" i="9"/>
  <c r="E27" i="9"/>
  <c r="D27" i="9"/>
  <c r="C27" i="9"/>
  <c r="AA27" i="1"/>
  <c r="Y27" i="1"/>
  <c r="X27" i="1"/>
  <c r="Z27" i="1" s="1"/>
  <c r="W27" i="1"/>
  <c r="V27" i="1"/>
  <c r="U27" i="1"/>
  <c r="T27" i="1"/>
  <c r="S27" i="1"/>
  <c r="R27" i="1"/>
  <c r="Q27" i="1"/>
  <c r="P27" i="1"/>
  <c r="O27" i="1"/>
  <c r="N27" i="1"/>
  <c r="M27" i="1"/>
  <c r="L27" i="1"/>
  <c r="K27" i="1"/>
  <c r="J27" i="1"/>
  <c r="I27" i="1"/>
  <c r="H27" i="1"/>
  <c r="G27" i="1"/>
  <c r="F27" i="1"/>
  <c r="E27" i="1"/>
  <c r="D27" i="1"/>
  <c r="C27" i="1"/>
  <c r="AA17" i="2"/>
  <c r="AA38" i="2" s="1"/>
  <c r="AA40" i="2" s="1"/>
  <c r="Y17" i="2"/>
  <c r="Y38" i="2" s="1"/>
  <c r="Y40" i="2" s="1"/>
  <c r="X17" i="2"/>
  <c r="X38" i="2" s="1"/>
  <c r="W17" i="2"/>
  <c r="W38" i="2" s="1"/>
  <c r="V17" i="2"/>
  <c r="V38" i="2" s="1"/>
  <c r="U17" i="2"/>
  <c r="T17" i="2"/>
  <c r="T38" i="2" s="1"/>
  <c r="S17" i="2"/>
  <c r="S38" i="2" s="1"/>
  <c r="R17" i="2"/>
  <c r="R38" i="2" s="1"/>
  <c r="Q17" i="2"/>
  <c r="Q38" i="2" s="1"/>
  <c r="P17" i="2"/>
  <c r="P38" i="2" s="1"/>
  <c r="O17" i="2"/>
  <c r="O38" i="2" s="1"/>
  <c r="N17" i="2"/>
  <c r="N38" i="2" s="1"/>
  <c r="M17" i="2"/>
  <c r="L17" i="2"/>
  <c r="L38" i="2" s="1"/>
  <c r="K17" i="2"/>
  <c r="K38" i="2" s="1"/>
  <c r="J17" i="2"/>
  <c r="J38" i="2" s="1"/>
  <c r="I17" i="2"/>
  <c r="I38" i="2" s="1"/>
  <c r="H17" i="2"/>
  <c r="H38" i="2" s="1"/>
  <c r="G17" i="2"/>
  <c r="G38" i="2" s="1"/>
  <c r="G40" i="2" s="1"/>
  <c r="H39" i="2" s="1"/>
  <c r="F17" i="2"/>
  <c r="F38" i="2" s="1"/>
  <c r="F40" i="2" s="1"/>
  <c r="E17" i="2"/>
  <c r="D17" i="2"/>
  <c r="D38" i="2" s="1"/>
  <c r="D40" i="2" s="1"/>
  <c r="C17" i="2"/>
  <c r="C38" i="2" s="1"/>
  <c r="C40" i="2" s="1"/>
  <c r="AA17" i="3"/>
  <c r="AA38" i="3" s="1"/>
  <c r="AA40" i="3" s="1"/>
  <c r="Y17" i="3"/>
  <c r="Y38" i="3" s="1"/>
  <c r="Y40" i="3" s="1"/>
  <c r="X17" i="3"/>
  <c r="X38" i="3" s="1"/>
  <c r="W17" i="3"/>
  <c r="W38" i="3" s="1"/>
  <c r="V17" i="3"/>
  <c r="U17" i="3"/>
  <c r="T17" i="3"/>
  <c r="T38" i="3" s="1"/>
  <c r="S17" i="3"/>
  <c r="S38" i="3" s="1"/>
  <c r="R17" i="3"/>
  <c r="R38" i="3" s="1"/>
  <c r="Q17" i="3"/>
  <c r="Q38" i="3" s="1"/>
  <c r="P17" i="3"/>
  <c r="P38" i="3" s="1"/>
  <c r="O17" i="3"/>
  <c r="O38" i="3" s="1"/>
  <c r="N17" i="3"/>
  <c r="M17" i="3"/>
  <c r="L17" i="3"/>
  <c r="L38" i="3" s="1"/>
  <c r="K17" i="3"/>
  <c r="K38" i="3" s="1"/>
  <c r="J17" i="3"/>
  <c r="J38" i="3" s="1"/>
  <c r="I17" i="3"/>
  <c r="I38" i="3" s="1"/>
  <c r="H17" i="3"/>
  <c r="H38" i="3" s="1"/>
  <c r="G17" i="3"/>
  <c r="G38" i="3" s="1"/>
  <c r="G40" i="3" s="1"/>
  <c r="H39" i="3" s="1"/>
  <c r="H40" i="3" s="1"/>
  <c r="I39" i="3" s="1"/>
  <c r="I40" i="3" s="1"/>
  <c r="J40" i="3" s="1"/>
  <c r="F17" i="3"/>
  <c r="E17" i="3"/>
  <c r="D17" i="3"/>
  <c r="D38" i="3" s="1"/>
  <c r="D40" i="3" s="1"/>
  <c r="C17" i="3"/>
  <c r="C38" i="3" s="1"/>
  <c r="C40" i="3" s="1"/>
  <c r="AA17" i="4"/>
  <c r="AA38" i="4" s="1"/>
  <c r="AA40" i="4" s="1"/>
  <c r="Y17" i="4"/>
  <c r="Y38" i="4" s="1"/>
  <c r="Y40" i="4" s="1"/>
  <c r="X17" i="4"/>
  <c r="Z17" i="4" s="1"/>
  <c r="W17" i="4"/>
  <c r="W38" i="4" s="1"/>
  <c r="V17" i="4"/>
  <c r="U17" i="4"/>
  <c r="U38" i="4" s="1"/>
  <c r="T17" i="4"/>
  <c r="T38" i="4" s="1"/>
  <c r="S17" i="4"/>
  <c r="S38" i="4" s="1"/>
  <c r="R17" i="4"/>
  <c r="R38" i="4" s="1"/>
  <c r="Q17" i="4"/>
  <c r="Q38" i="4" s="1"/>
  <c r="P17" i="4"/>
  <c r="P38" i="4" s="1"/>
  <c r="O17" i="4"/>
  <c r="O38" i="4" s="1"/>
  <c r="N17" i="4"/>
  <c r="M17" i="4"/>
  <c r="M38" i="4" s="1"/>
  <c r="L17" i="4"/>
  <c r="L38" i="4" s="1"/>
  <c r="K17" i="4"/>
  <c r="K38" i="4" s="1"/>
  <c r="J17" i="4"/>
  <c r="J38" i="4" s="1"/>
  <c r="I17" i="4"/>
  <c r="I38" i="4" s="1"/>
  <c r="H17" i="4"/>
  <c r="H38" i="4" s="1"/>
  <c r="G17" i="4"/>
  <c r="G38" i="4" s="1"/>
  <c r="G40" i="4" s="1"/>
  <c r="H39" i="4" s="1"/>
  <c r="H40" i="4" s="1"/>
  <c r="I39" i="4" s="1"/>
  <c r="I40" i="4" s="1"/>
  <c r="J40" i="4" s="1"/>
  <c r="F17" i="4"/>
  <c r="E17" i="4"/>
  <c r="E38" i="4" s="1"/>
  <c r="E40" i="4" s="1"/>
  <c r="D17" i="4"/>
  <c r="D38" i="4" s="1"/>
  <c r="D40" i="4" s="1"/>
  <c r="C17" i="4"/>
  <c r="C38" i="4" s="1"/>
  <c r="C40" i="4" s="1"/>
  <c r="AA17" i="5"/>
  <c r="AA38" i="5" s="1"/>
  <c r="AA40" i="5" s="1"/>
  <c r="Y17" i="5"/>
  <c r="Y38" i="5" s="1"/>
  <c r="Y40" i="5" s="1"/>
  <c r="X17" i="5"/>
  <c r="Z17" i="5" s="1"/>
  <c r="W17" i="5"/>
  <c r="W38" i="5" s="1"/>
  <c r="V17" i="5"/>
  <c r="U17" i="5"/>
  <c r="U38" i="5" s="1"/>
  <c r="T17" i="5"/>
  <c r="T38" i="5" s="1"/>
  <c r="S17" i="5"/>
  <c r="S38" i="5" s="1"/>
  <c r="R17" i="5"/>
  <c r="R38" i="5" s="1"/>
  <c r="Q17" i="5"/>
  <c r="Q38" i="5" s="1"/>
  <c r="P17" i="5"/>
  <c r="P38" i="5" s="1"/>
  <c r="O17" i="5"/>
  <c r="O38" i="5" s="1"/>
  <c r="N17" i="5"/>
  <c r="M17" i="5"/>
  <c r="M38" i="5" s="1"/>
  <c r="L17" i="5"/>
  <c r="L38" i="5" s="1"/>
  <c r="K17" i="5"/>
  <c r="K38" i="5" s="1"/>
  <c r="J17" i="5"/>
  <c r="J38" i="5" s="1"/>
  <c r="I17" i="5"/>
  <c r="I38" i="5" s="1"/>
  <c r="H17" i="5"/>
  <c r="H38" i="5" s="1"/>
  <c r="G17" i="5"/>
  <c r="G38" i="5" s="1"/>
  <c r="G40" i="5" s="1"/>
  <c r="H39" i="5" s="1"/>
  <c r="H40" i="5" s="1"/>
  <c r="I39" i="5" s="1"/>
  <c r="I40" i="5" s="1"/>
  <c r="J40" i="5" s="1"/>
  <c r="F17" i="5"/>
  <c r="E17" i="5"/>
  <c r="E38" i="5" s="1"/>
  <c r="E40" i="5" s="1"/>
  <c r="D17" i="5"/>
  <c r="D38" i="5" s="1"/>
  <c r="D40" i="5" s="1"/>
  <c r="C17" i="5"/>
  <c r="C38" i="5" s="1"/>
  <c r="C40" i="5" s="1"/>
  <c r="AA17" i="6"/>
  <c r="AA38" i="6" s="1"/>
  <c r="AA40" i="6" s="1"/>
  <c r="Y17" i="6"/>
  <c r="Y38" i="6" s="1"/>
  <c r="Y40" i="6" s="1"/>
  <c r="X17" i="6"/>
  <c r="X38" i="6" s="1"/>
  <c r="W17" i="6"/>
  <c r="V17" i="6"/>
  <c r="U17" i="6"/>
  <c r="U38" i="6" s="1"/>
  <c r="T17" i="6"/>
  <c r="T38" i="6" s="1"/>
  <c r="S17" i="6"/>
  <c r="S38" i="6" s="1"/>
  <c r="R17" i="6"/>
  <c r="R38" i="6" s="1"/>
  <c r="Q17" i="6"/>
  <c r="Q38" i="6" s="1"/>
  <c r="P17" i="6"/>
  <c r="P38" i="6" s="1"/>
  <c r="O17" i="6"/>
  <c r="N17" i="6"/>
  <c r="M17" i="6"/>
  <c r="M38" i="6" s="1"/>
  <c r="L17" i="6"/>
  <c r="L38" i="6" s="1"/>
  <c r="K17" i="6"/>
  <c r="K38" i="6" s="1"/>
  <c r="J17" i="6"/>
  <c r="J38" i="6" s="1"/>
  <c r="I17" i="6"/>
  <c r="I38" i="6" s="1"/>
  <c r="H17" i="6"/>
  <c r="H38" i="6" s="1"/>
  <c r="H40" i="6" s="1"/>
  <c r="I39" i="6" s="1"/>
  <c r="G17" i="6"/>
  <c r="F17" i="6"/>
  <c r="E17" i="6"/>
  <c r="E38" i="6" s="1"/>
  <c r="E40" i="6" s="1"/>
  <c r="D17" i="6"/>
  <c r="D38" i="6" s="1"/>
  <c r="D40" i="6" s="1"/>
  <c r="C17" i="6"/>
  <c r="C38" i="6" s="1"/>
  <c r="C40" i="6" s="1"/>
  <c r="AA17" i="7"/>
  <c r="AA38" i="7" s="1"/>
  <c r="AA40" i="7" s="1"/>
  <c r="Z17" i="7"/>
  <c r="Y17" i="7"/>
  <c r="Y38" i="7" s="1"/>
  <c r="X17" i="7"/>
  <c r="X38" i="7" s="1"/>
  <c r="W17" i="7"/>
  <c r="V17" i="7"/>
  <c r="U17" i="7"/>
  <c r="U38" i="7" s="1"/>
  <c r="T17" i="7"/>
  <c r="T38" i="7" s="1"/>
  <c r="S17" i="7"/>
  <c r="S38" i="7" s="1"/>
  <c r="R17" i="7"/>
  <c r="R38" i="7" s="1"/>
  <c r="Q17" i="7"/>
  <c r="Q38" i="7" s="1"/>
  <c r="P17" i="7"/>
  <c r="P38" i="7" s="1"/>
  <c r="O17" i="7"/>
  <c r="N17" i="7"/>
  <c r="M17" i="7"/>
  <c r="M38" i="7" s="1"/>
  <c r="L17" i="7"/>
  <c r="L38" i="7" s="1"/>
  <c r="K17" i="7"/>
  <c r="K38" i="7" s="1"/>
  <c r="J17" i="7"/>
  <c r="J38" i="7" s="1"/>
  <c r="I17" i="7"/>
  <c r="I38" i="7" s="1"/>
  <c r="H17" i="7"/>
  <c r="H38" i="7" s="1"/>
  <c r="G17" i="7"/>
  <c r="F17" i="7"/>
  <c r="E17" i="7"/>
  <c r="E38" i="7" s="1"/>
  <c r="E40" i="7" s="1"/>
  <c r="D17" i="7"/>
  <c r="D38" i="7" s="1"/>
  <c r="D40" i="7" s="1"/>
  <c r="C17" i="7"/>
  <c r="C38" i="7" s="1"/>
  <c r="C40" i="7" s="1"/>
  <c r="AA17" i="8"/>
  <c r="AA38" i="8" s="1"/>
  <c r="AA40" i="8" s="1"/>
  <c r="Y17" i="8"/>
  <c r="Y38" i="8" s="1"/>
  <c r="Y40" i="8" s="1"/>
  <c r="X17" i="8"/>
  <c r="Z17" i="8" s="1"/>
  <c r="W17" i="8"/>
  <c r="V17" i="8"/>
  <c r="V38" i="8" s="1"/>
  <c r="U17" i="8"/>
  <c r="U38" i="8" s="1"/>
  <c r="T17" i="8"/>
  <c r="T38" i="8" s="1"/>
  <c r="S17" i="8"/>
  <c r="S38" i="8" s="1"/>
  <c r="R17" i="8"/>
  <c r="R38" i="8" s="1"/>
  <c r="Q17" i="8"/>
  <c r="Q38" i="8" s="1"/>
  <c r="P17" i="8"/>
  <c r="O17" i="8"/>
  <c r="N17" i="8"/>
  <c r="N38" i="8" s="1"/>
  <c r="M17" i="8"/>
  <c r="M38" i="8" s="1"/>
  <c r="L17" i="8"/>
  <c r="L38" i="8" s="1"/>
  <c r="K17" i="8"/>
  <c r="K38" i="8" s="1"/>
  <c r="J17" i="8"/>
  <c r="J38" i="8" s="1"/>
  <c r="I17" i="8"/>
  <c r="I38" i="8" s="1"/>
  <c r="H17" i="8"/>
  <c r="G17" i="8"/>
  <c r="F17" i="8"/>
  <c r="F38" i="8" s="1"/>
  <c r="F40" i="8" s="1"/>
  <c r="E17" i="8"/>
  <c r="E38" i="8" s="1"/>
  <c r="E40" i="8" s="1"/>
  <c r="D17" i="8"/>
  <c r="D38" i="8" s="1"/>
  <c r="D40" i="8" s="1"/>
  <c r="C17" i="8"/>
  <c r="C38" i="8" s="1"/>
  <c r="C40" i="8" s="1"/>
  <c r="AA17" i="9"/>
  <c r="AA38" i="9" s="1"/>
  <c r="AA40" i="9" s="1"/>
  <c r="Z17" i="9"/>
  <c r="Y17" i="9"/>
  <c r="Y38" i="9" s="1"/>
  <c r="Y40" i="9" s="1"/>
  <c r="Z40" i="9" s="1"/>
  <c r="X17" i="9"/>
  <c r="W17" i="9"/>
  <c r="V17" i="9"/>
  <c r="V38" i="9" s="1"/>
  <c r="U17" i="9"/>
  <c r="U38" i="9" s="1"/>
  <c r="T17" i="9"/>
  <c r="T38" i="9" s="1"/>
  <c r="S17" i="9"/>
  <c r="S38" i="9" s="1"/>
  <c r="R17" i="9"/>
  <c r="R38" i="9" s="1"/>
  <c r="Q17" i="9"/>
  <c r="Q38" i="9" s="1"/>
  <c r="P17" i="9"/>
  <c r="O17" i="9"/>
  <c r="N17" i="9"/>
  <c r="N38" i="9" s="1"/>
  <c r="M17" i="9"/>
  <c r="M38" i="9" s="1"/>
  <c r="L17" i="9"/>
  <c r="L38" i="9" s="1"/>
  <c r="K17" i="9"/>
  <c r="K38" i="9" s="1"/>
  <c r="J17" i="9"/>
  <c r="J38" i="9" s="1"/>
  <c r="I17" i="9"/>
  <c r="I38" i="9" s="1"/>
  <c r="H17" i="9"/>
  <c r="G17" i="9"/>
  <c r="F17" i="9"/>
  <c r="F38" i="9" s="1"/>
  <c r="F40" i="9" s="1"/>
  <c r="E17" i="9"/>
  <c r="E38" i="9" s="1"/>
  <c r="E40" i="9" s="1"/>
  <c r="D17" i="9"/>
  <c r="D38" i="9" s="1"/>
  <c r="D40" i="9" s="1"/>
  <c r="C17" i="9"/>
  <c r="C38" i="9" s="1"/>
  <c r="C40" i="9" s="1"/>
  <c r="AA17" i="1"/>
  <c r="AA38" i="1" s="1"/>
  <c r="AA40" i="1" s="1"/>
  <c r="Y17" i="1"/>
  <c r="Y38" i="1" s="1"/>
  <c r="X17" i="1"/>
  <c r="Z17" i="1" s="1"/>
  <c r="W17" i="1"/>
  <c r="V17" i="1"/>
  <c r="V38" i="1" s="1"/>
  <c r="U17" i="1"/>
  <c r="U38" i="1" s="1"/>
  <c r="T17" i="1"/>
  <c r="T38" i="1" s="1"/>
  <c r="S17" i="1"/>
  <c r="S38" i="1" s="1"/>
  <c r="R17" i="1"/>
  <c r="R38" i="1" s="1"/>
  <c r="Q17" i="1"/>
  <c r="Q38" i="1" s="1"/>
  <c r="P17" i="1"/>
  <c r="O17" i="1"/>
  <c r="N17" i="1"/>
  <c r="N38" i="1" s="1"/>
  <c r="M17" i="1"/>
  <c r="M38" i="1" s="1"/>
  <c r="L17" i="1"/>
  <c r="L38" i="1" s="1"/>
  <c r="K17" i="1"/>
  <c r="K38" i="1" s="1"/>
  <c r="J17" i="1"/>
  <c r="J38" i="1" s="1"/>
  <c r="I17" i="1"/>
  <c r="I38" i="1" s="1"/>
  <c r="H17" i="1"/>
  <c r="G17" i="1"/>
  <c r="F17" i="1"/>
  <c r="F38" i="1" s="1"/>
  <c r="F40" i="1" s="1"/>
  <c r="E17" i="1"/>
  <c r="E38" i="1" s="1"/>
  <c r="E40" i="1" s="1"/>
  <c r="D17" i="1"/>
  <c r="D38" i="1" s="1"/>
  <c r="D40" i="1" s="1"/>
  <c r="C17" i="1"/>
  <c r="C38" i="1" s="1"/>
  <c r="C40" i="1" s="1"/>
  <c r="Y40" i="1" l="1"/>
  <c r="Y40" i="7"/>
  <c r="I40" i="6"/>
  <c r="Z38" i="6"/>
  <c r="X40" i="6"/>
  <c r="Z40" i="6" s="1"/>
  <c r="Z38" i="3"/>
  <c r="X40" i="3"/>
  <c r="Z40" i="3" s="1"/>
  <c r="H40" i="2"/>
  <c r="I39" i="2" s="1"/>
  <c r="I40" i="2" s="1"/>
  <c r="J40" i="2" s="1"/>
  <c r="Z38" i="2"/>
  <c r="X40" i="2"/>
  <c r="Z40" i="2" s="1"/>
  <c r="I40" i="1"/>
  <c r="J40" i="1" s="1"/>
  <c r="Z38" i="7"/>
  <c r="X40" i="7"/>
  <c r="Z40" i="7" s="1"/>
  <c r="H40" i="7"/>
  <c r="I39" i="7" s="1"/>
  <c r="I40" i="7" s="1"/>
  <c r="J40" i="7" s="1"/>
  <c r="X40" i="1"/>
  <c r="Z40" i="1" s="1"/>
  <c r="X40" i="8"/>
  <c r="Z40" i="8" s="1"/>
  <c r="Z38" i="9"/>
  <c r="Z17" i="3"/>
  <c r="X38" i="5"/>
  <c r="X38" i="4"/>
  <c r="Z17" i="6"/>
  <c r="Z17" i="2"/>
  <c r="K39" i="9"/>
  <c r="N39" i="9" s="1"/>
  <c r="K39" i="8"/>
  <c r="K40" i="8" s="1"/>
  <c r="L39" i="8" s="1"/>
  <c r="L40" i="8" s="1"/>
  <c r="M39" i="8" s="1"/>
  <c r="M40" i="8" s="1"/>
  <c r="K39" i="5"/>
  <c r="K39" i="1"/>
  <c r="N39" i="5"/>
  <c r="K40" i="5"/>
  <c r="L39" i="5" s="1"/>
  <c r="L40" i="5" s="1"/>
  <c r="M39" i="5" s="1"/>
  <c r="M40" i="5" s="1"/>
  <c r="K39" i="3"/>
  <c r="K39" i="4"/>
  <c r="K40" i="9" l="1"/>
  <c r="L39" i="9" s="1"/>
  <c r="L40" i="9" s="1"/>
  <c r="M39" i="9" s="1"/>
  <c r="M40" i="9" s="1"/>
  <c r="N40" i="9" s="1"/>
  <c r="J40" i="6"/>
  <c r="K39" i="6"/>
  <c r="K39" i="2"/>
  <c r="K40" i="2" s="1"/>
  <c r="L39" i="2" s="1"/>
  <c r="L40" i="2" s="1"/>
  <c r="M39" i="2" s="1"/>
  <c r="M40" i="2" s="1"/>
  <c r="Z38" i="5"/>
  <c r="X40" i="5"/>
  <c r="Z40" i="5" s="1"/>
  <c r="N39" i="8"/>
  <c r="Z38" i="4"/>
  <c r="X40" i="4"/>
  <c r="Z40" i="4" s="1"/>
  <c r="K39" i="7"/>
  <c r="N39" i="2"/>
  <c r="N39" i="3"/>
  <c r="K40" i="3"/>
  <c r="L39" i="3" s="1"/>
  <c r="L40" i="3" s="1"/>
  <c r="M39" i="3" s="1"/>
  <c r="M40" i="3" s="1"/>
  <c r="N39" i="4"/>
  <c r="K40" i="4"/>
  <c r="L39" i="4" s="1"/>
  <c r="L40" i="4" s="1"/>
  <c r="M39" i="4" s="1"/>
  <c r="M40" i="4" s="1"/>
  <c r="N40" i="5"/>
  <c r="O39" i="5"/>
  <c r="O39" i="9"/>
  <c r="N40" i="8"/>
  <c r="O39" i="8"/>
  <c r="N39" i="7"/>
  <c r="K40" i="7"/>
  <c r="L39" i="7" s="1"/>
  <c r="L40" i="7" s="1"/>
  <c r="M39" i="7" s="1"/>
  <c r="M40" i="7" s="1"/>
  <c r="K40" i="1"/>
  <c r="L39" i="1" s="1"/>
  <c r="L40" i="1" s="1"/>
  <c r="M39" i="1" s="1"/>
  <c r="M40" i="1" s="1"/>
  <c r="N39" i="1"/>
  <c r="N39" i="6" l="1"/>
  <c r="K40" i="6"/>
  <c r="L39" i="6" s="1"/>
  <c r="L40" i="6" s="1"/>
  <c r="M39" i="6" s="1"/>
  <c r="M40" i="6" s="1"/>
  <c r="N40" i="7"/>
  <c r="O39" i="7"/>
  <c r="R39" i="9"/>
  <c r="O40" i="9"/>
  <c r="P39" i="9" s="1"/>
  <c r="P40" i="9" s="1"/>
  <c r="Q39" i="9" s="1"/>
  <c r="Q40" i="9" s="1"/>
  <c r="R39" i="5"/>
  <c r="O40" i="5"/>
  <c r="P39" i="5" s="1"/>
  <c r="P40" i="5" s="1"/>
  <c r="Q39" i="5" s="1"/>
  <c r="Q40" i="5" s="1"/>
  <c r="N40" i="3"/>
  <c r="O39" i="3"/>
  <c r="N40" i="4"/>
  <c r="O39" i="4"/>
  <c r="R39" i="8"/>
  <c r="O40" i="8"/>
  <c r="P39" i="8" s="1"/>
  <c r="P40" i="8" s="1"/>
  <c r="Q39" i="8" s="1"/>
  <c r="Q40" i="8" s="1"/>
  <c r="N40" i="1"/>
  <c r="O39" i="1"/>
  <c r="N40" i="2"/>
  <c r="O39" i="2"/>
  <c r="O39" i="6" l="1"/>
  <c r="N40" i="6"/>
  <c r="S39" i="8"/>
  <c r="R40" i="8"/>
  <c r="R40" i="9"/>
  <c r="S39" i="9"/>
  <c r="O40" i="1"/>
  <c r="P39" i="1" s="1"/>
  <c r="P40" i="1" s="1"/>
  <c r="Q39" i="1" s="1"/>
  <c r="Q40" i="1" s="1"/>
  <c r="R39" i="1"/>
  <c r="O40" i="2"/>
  <c r="P39" i="2" s="1"/>
  <c r="P40" i="2" s="1"/>
  <c r="Q39" i="2" s="1"/>
  <c r="Q40" i="2" s="1"/>
  <c r="R39" i="2"/>
  <c r="R39" i="4"/>
  <c r="O40" i="4"/>
  <c r="P39" i="4" s="1"/>
  <c r="P40" i="4" s="1"/>
  <c r="Q39" i="4" s="1"/>
  <c r="Q40" i="4" s="1"/>
  <c r="R39" i="7"/>
  <c r="O40" i="7"/>
  <c r="P39" i="7" s="1"/>
  <c r="P40" i="7" s="1"/>
  <c r="Q39" i="7" s="1"/>
  <c r="Q40" i="7" s="1"/>
  <c r="R39" i="3"/>
  <c r="O40" i="3"/>
  <c r="P39" i="3" s="1"/>
  <c r="P40" i="3" s="1"/>
  <c r="Q39" i="3" s="1"/>
  <c r="Q40" i="3" s="1"/>
  <c r="R40" i="5"/>
  <c r="S39" i="5"/>
  <c r="R39" i="6" l="1"/>
  <c r="O40" i="6"/>
  <c r="P39" i="6" s="1"/>
  <c r="P40" i="6" s="1"/>
  <c r="Q39" i="6" s="1"/>
  <c r="Q40" i="6" s="1"/>
  <c r="R40" i="7"/>
  <c r="S39" i="7"/>
  <c r="V39" i="9"/>
  <c r="S40" i="9"/>
  <c r="T39" i="9" s="1"/>
  <c r="T40" i="9" s="1"/>
  <c r="U39" i="9" s="1"/>
  <c r="U40" i="9" s="1"/>
  <c r="V40" i="9" s="1"/>
  <c r="W40" i="9" s="1"/>
  <c r="R40" i="2"/>
  <c r="S39" i="2"/>
  <c r="R40" i="3"/>
  <c r="S39" i="3"/>
  <c r="V39" i="5"/>
  <c r="S40" i="5"/>
  <c r="T39" i="5" s="1"/>
  <c r="T40" i="5" s="1"/>
  <c r="U39" i="5" s="1"/>
  <c r="U40" i="5" s="1"/>
  <c r="V40" i="5" s="1"/>
  <c r="W40" i="5" s="1"/>
  <c r="R40" i="4"/>
  <c r="S39" i="4"/>
  <c r="R40" i="1"/>
  <c r="S39" i="1"/>
  <c r="V39" i="8"/>
  <c r="S40" i="8"/>
  <c r="T39" i="8" s="1"/>
  <c r="T40" i="8" s="1"/>
  <c r="U39" i="8" s="1"/>
  <c r="U40" i="8" s="1"/>
  <c r="V40" i="8" s="1"/>
  <c r="W40" i="8" s="1"/>
  <c r="S39" i="6" l="1"/>
  <c r="R40" i="6"/>
  <c r="S40" i="1"/>
  <c r="T39" i="1" s="1"/>
  <c r="T40" i="1" s="1"/>
  <c r="U39" i="1" s="1"/>
  <c r="U40" i="1" s="1"/>
  <c r="V40" i="1" s="1"/>
  <c r="W40" i="1" s="1"/>
  <c r="V39" i="1"/>
  <c r="V39" i="3"/>
  <c r="S40" i="3"/>
  <c r="T39" i="3" s="1"/>
  <c r="T40" i="3" s="1"/>
  <c r="U39" i="3" s="1"/>
  <c r="U40" i="3" s="1"/>
  <c r="V40" i="3" s="1"/>
  <c r="W40" i="3" s="1"/>
  <c r="V39" i="4"/>
  <c r="S40" i="4"/>
  <c r="T39" i="4" s="1"/>
  <c r="T40" i="4" s="1"/>
  <c r="U39" i="4" s="1"/>
  <c r="U40" i="4" s="1"/>
  <c r="V40" i="4" s="1"/>
  <c r="W40" i="4" s="1"/>
  <c r="S40" i="2"/>
  <c r="T39" i="2" s="1"/>
  <c r="T40" i="2" s="1"/>
  <c r="U39" i="2" s="1"/>
  <c r="U40" i="2" s="1"/>
  <c r="V40" i="2" s="1"/>
  <c r="W40" i="2" s="1"/>
  <c r="V39" i="2"/>
  <c r="V39" i="7"/>
  <c r="S40" i="7"/>
  <c r="T39" i="7" s="1"/>
  <c r="T40" i="7" s="1"/>
  <c r="U39" i="7" s="1"/>
  <c r="U40" i="7" s="1"/>
  <c r="V40" i="7" s="1"/>
  <c r="W40" i="7" s="1"/>
  <c r="S40" i="6" l="1"/>
  <c r="T39" i="6" s="1"/>
  <c r="T40" i="6" s="1"/>
  <c r="U39" i="6" s="1"/>
  <c r="U40" i="6" s="1"/>
  <c r="V40" i="6" s="1"/>
  <c r="W40" i="6" s="1"/>
  <c r="V39" i="6"/>
</calcChain>
</file>

<file path=xl/sharedStrings.xml><?xml version="1.0" encoding="utf-8"?>
<sst xmlns="http://schemas.openxmlformats.org/spreadsheetml/2006/main" count="945" uniqueCount="75">
  <si>
    <t>Eastern Cape: Buffalo City (BUF) - Table C7 Quarterly Budgeted Cash Flows ( Energy sources                                     ) for 4th Quarter ended 30 June 2022 (Figures Finalised as at 2022/08/09)</t>
  </si>
  <si>
    <t>Description</t>
  </si>
  <si>
    <t>2020/21</t>
  </si>
  <si>
    <t>2021/22</t>
  </si>
  <si>
    <t>Budget year 2021/22</t>
  </si>
  <si>
    <t>R thousands</t>
  </si>
  <si>
    <t>1</t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</si>
  <si>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</si>
  <si>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</si>
  <si>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</si>
  <si>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</si>
  <si>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</si>
  <si>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</si>
  <si>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</si>
  <si>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</si>
  <si>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</si>
  <si>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</si>
  <si>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</si>
  <si>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</si>
  <si>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</si>
  <si>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</si>
  <si>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</si>
  <si>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</si>
  <si>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</si>
  <si>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</si>
  <si>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</si>
  <si>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</si>
  <si>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</si>
  <si>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</si>
  <si>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</si>
  <si>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</si>
  <si>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CASH FLOW FROM OPERATING ACTIVITIES</t>
  </si>
  <si>
    <t xml:space="preserve"> </t>
  </si>
  <si>
    <t>Receipts</t>
  </si>
  <si>
    <t>Property rates</t>
  </si>
  <si>
    <t>Service charges</t>
  </si>
  <si>
    <t>Other revenue</t>
  </si>
  <si>
    <t>Transfers and Subsidies - Operational</t>
  </si>
  <si>
    <t>Transfers and Subsidies - Capital</t>
  </si>
  <si>
    <t>Interest</t>
  </si>
  <si>
    <t>Dividends</t>
  </si>
  <si>
    <t>Payments</t>
  </si>
  <si>
    <t>Suppliers and employees</t>
  </si>
  <si>
    <t>Finance charges</t>
  </si>
  <si>
    <t>Transfers and Grants</t>
  </si>
  <si>
    <t>NET CASH FROM/(USED) OPERATING ACTIVITIES</t>
  </si>
  <si>
    <t/>
  </si>
  <si>
    <t>CASH FLOWS FROM INVESTING ACTIVITIES</t>
  </si>
  <si>
    <t>Proceeds on disposal of PPE</t>
  </si>
  <si>
    <t>Decrease (Increase) in non-current debtors (not used)</t>
  </si>
  <si>
    <t>Decrease (increase) in non-current receivables</t>
  </si>
  <si>
    <t>Decrease (increase) in non-current investments</t>
  </si>
  <si>
    <t>Capital assets</t>
  </si>
  <si>
    <t>NET CASH FROM/(USED) INVESTING ACTIVITIES</t>
  </si>
  <si>
    <t>CASH FLOWS FROM FINANCING ACTIVITIES</t>
  </si>
  <si>
    <t>Short term loans</t>
  </si>
  <si>
    <t>Borrowing long term/refinancing</t>
  </si>
  <si>
    <t>Increase (decrease) in consumer deposits</t>
  </si>
  <si>
    <t>Repayment of borrowing</t>
  </si>
  <si>
    <t>NET CASH FROM/(USED) FINANCING ACTIVITIES</t>
  </si>
  <si>
    <t>NET INCREASE/ (DECREASE) IN CASH HELD</t>
  </si>
  <si>
    <t>Cash/cash equivalents at the year begin:</t>
  </si>
  <si>
    <t>2</t>
  </si>
  <si>
    <t>Cash/cash equivalents at the year end:</t>
  </si>
  <si>
    <t>Eastern Cape: Nelson Mandela Bay (NMA) - Table C7 Quarterly Budgeted Cash Flows ( Energy sources                                     ) for 4th Quarter ended 30 June 2022 (Figures Finalised as at 2022/08/09)</t>
  </si>
  <si>
    <t>Free State: Mangaung (MAN) - Table C7 Quarterly Budgeted Cash Flows ( Energy sources                                     ) for 4th Quarter ended 30 June 2022 (Figures Finalised as at 2022/08/09)</t>
  </si>
  <si>
    <t>Gauteng: City of Ekurhuleni (EKU) - Table C7 Quarterly Budgeted Cash Flows ( Energy sources                                     ) for 4th Quarter ended 30 June 2022 (Figures Finalised as at 2022/08/09)</t>
  </si>
  <si>
    <t>Gauteng: City of Johannesburg (JHB) - Table C7 Quarterly Budgeted Cash Flows ( Energy sources                                     ) for 4th Quarter ended 30 June 2022 (Figures Finalised as at 2022/08/09)</t>
  </si>
  <si>
    <t>Gauteng: City of Tshwane (TSH) - Table C7 Quarterly Budgeted Cash Flows ( Energy sources                                     ) for 4th Quarter ended 30 June 2022 (Figures Finalised as at 2022/08/09)</t>
  </si>
  <si>
    <t>Kwazulu-Natal: eThekwini (ETH) - Table C7 Quarterly Budgeted Cash Flows ( Energy sources                                     ) for 4th Quarter ended 30 June 2022 (Figures Finalised as at 2022/08/09)</t>
  </si>
  <si>
    <t>Western Cape: Cape Town (CPT) - Table C7 Quarterly Budgeted Cash Flows ( Energy sources                                     ) for 4th Quarter ended 30 June 2022 (Figures Finalised as at 2022/08/09)</t>
  </si>
  <si>
    <t>Summary - Table C7 Quarterly Budgeted Cash Flows ( Energy sources                                     ) for 4th Quarter ended 30 June 2022 (Figures Finalised as at 2022/08/09)</t>
  </si>
  <si>
    <t>References</t>
  </si>
  <si>
    <t>1. Material variances to be explained in Table SC1</t>
  </si>
  <si>
    <t>Ref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</si>
</sst>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(* #,##0.00_);_(* \(#,##0.00\);_(* &quot;-&quot;??_);_(@_)"/>
    <numFmt numFmtId="165" formatCode="_ * #,##0.00_ ;_ * \(#,##0.00\)_ ;_ * &quot;-&quot;??_ ;_ @_ "/>
    <numFmt numFmtId="166" formatCode="_(* #,##0,_);_(* \(#,##0,\);_(* &quot;- &quot;?_);_(@_)"/>
  </numFmts>
  <fonts count="6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5">
    <xf numFmtId="0" fontId="0" fillId="0" borderId="0" xfId="0"/>
    <xf numFmtId="0" fontId="2" fillId="0" borderId="3" xfId="0" applyFont="1" applyFill="1" applyBorder="1" applyAlignment="1">
      <alignment vertical="center"/>
    </xf>
    <xf numFmtId="166" fontId="2" fillId="0" borderId="17" xfId="0" applyNumberFormat="1" applyFont="1" applyFill="1" applyBorder="1" applyProtection="1"/>
    <xf numFmtId="0" fontId="2" fillId="0" borderId="2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left" vertical="center"/>
    </xf>
    <xf numFmtId="0" fontId="2" fillId="0" borderId="9" xfId="0" applyFont="1" applyFill="1" applyBorder="1" applyAlignment="1" applyProtection="1">
      <alignment vertical="center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11" xfId="0" applyFont="1" applyFill="1" applyBorder="1" applyAlignment="1" applyProtection="1">
      <alignment horizontal="center" vertical="center" wrapText="1"/>
    </xf>
    <xf numFmtId="0" fontId="2" fillId="0" borderId="12" xfId="0" applyFont="1" applyFill="1" applyBorder="1" applyAlignment="1" applyProtection="1">
      <alignment horizontal="center" vertical="center" wrapText="1"/>
    </xf>
    <xf numFmtId="0" fontId="2" fillId="0" borderId="13" xfId="0" applyFont="1" applyFill="1" applyBorder="1" applyProtection="1"/>
    <xf numFmtId="0" fontId="3" fillId="0" borderId="3" xfId="0" applyFont="1" applyFill="1" applyBorder="1" applyAlignment="1" applyProtection="1">
      <alignment horizontal="center"/>
    </xf>
    <xf numFmtId="166" fontId="2" fillId="0" borderId="14" xfId="0" applyNumberFormat="1" applyFont="1" applyFill="1" applyBorder="1" applyAlignment="1" applyProtection="1">
      <alignment horizontal="center"/>
    </xf>
    <xf numFmtId="166" fontId="2" fillId="0" borderId="15" xfId="0" applyNumberFormat="1" applyFont="1" applyFill="1" applyBorder="1" applyAlignment="1" applyProtection="1">
      <alignment horizontal="center"/>
    </xf>
    <xf numFmtId="166" fontId="2" fillId="0" borderId="3" xfId="0" applyNumberFormat="1" applyFont="1" applyFill="1" applyBorder="1" applyAlignment="1" applyProtection="1">
      <alignment horizontal="center"/>
    </xf>
    <xf numFmtId="165" fontId="2" fillId="0" borderId="3" xfId="0" applyNumberFormat="1" applyFont="1" applyFill="1" applyBorder="1" applyAlignment="1" applyProtection="1">
      <alignment horizontal="center"/>
    </xf>
    <xf numFmtId="166" fontId="2" fillId="0" borderId="16" xfId="0" applyNumberFormat="1" applyFont="1" applyFill="1" applyBorder="1" applyAlignment="1" applyProtection="1">
      <alignment horizontal="center"/>
    </xf>
    <xf numFmtId="0" fontId="3" fillId="0" borderId="17" xfId="0" applyFont="1" applyFill="1" applyBorder="1" applyAlignment="1" applyProtection="1">
      <alignment horizontal="center"/>
    </xf>
    <xf numFmtId="166" fontId="3" fillId="0" borderId="18" xfId="0" applyNumberFormat="1" applyFont="1" applyFill="1" applyBorder="1" applyProtection="1"/>
    <xf numFmtId="166" fontId="3" fillId="0" borderId="19" xfId="0" applyNumberFormat="1" applyFont="1" applyFill="1" applyBorder="1" applyProtection="1"/>
    <xf numFmtId="166" fontId="3" fillId="0" borderId="17" xfId="0" applyNumberFormat="1" applyFont="1" applyFill="1" applyBorder="1" applyProtection="1"/>
    <xf numFmtId="165" fontId="3" fillId="0" borderId="17" xfId="0" applyNumberFormat="1" applyFont="1" applyFill="1" applyBorder="1" applyProtection="1"/>
    <xf numFmtId="166" fontId="3" fillId="0" borderId="20" xfId="0" applyNumberFormat="1" applyFont="1" applyFill="1" applyBorder="1" applyProtection="1"/>
    <xf numFmtId="0" fontId="3" fillId="0" borderId="13" xfId="0" applyFont="1" applyFill="1" applyBorder="1" applyAlignment="1" applyProtection="1">
      <alignment horizontal="left" indent="1"/>
    </xf>
    <xf numFmtId="0" fontId="2" fillId="0" borderId="21" xfId="0" applyFont="1" applyFill="1" applyBorder="1" applyProtection="1"/>
    <xf numFmtId="0" fontId="3" fillId="0" borderId="22" xfId="0" applyFont="1" applyFill="1" applyBorder="1" applyAlignment="1" applyProtection="1">
      <alignment horizontal="center"/>
    </xf>
    <xf numFmtId="166" fontId="2" fillId="0" borderId="23" xfId="0" applyNumberFormat="1" applyFont="1" applyFill="1" applyBorder="1" applyProtection="1"/>
    <xf numFmtId="166" fontId="2" fillId="0" borderId="24" xfId="0" applyNumberFormat="1" applyFont="1" applyFill="1" applyBorder="1" applyProtection="1"/>
    <xf numFmtId="166" fontId="2" fillId="0" borderId="22" xfId="0" applyNumberFormat="1" applyFont="1" applyFill="1" applyBorder="1" applyProtection="1"/>
    <xf numFmtId="165" fontId="2" fillId="0" borderId="22" xfId="0" applyNumberFormat="1" applyFont="1" applyFill="1" applyBorder="1" applyProtection="1"/>
    <xf numFmtId="166" fontId="2" fillId="0" borderId="25" xfId="0" applyNumberFormat="1" applyFont="1" applyFill="1" applyBorder="1" applyProtection="1"/>
    <xf numFmtId="0" fontId="3" fillId="0" borderId="13" xfId="0" applyFont="1" applyFill="1" applyBorder="1" applyProtection="1"/>
    <xf numFmtId="166" fontId="2" fillId="0" borderId="18" xfId="0" applyNumberFormat="1" applyFont="1" applyFill="1" applyBorder="1" applyProtection="1"/>
    <xf numFmtId="166" fontId="2" fillId="0" borderId="19" xfId="0" applyNumberFormat="1" applyFont="1" applyFill="1" applyBorder="1" applyProtection="1"/>
    <xf numFmtId="165" fontId="2" fillId="0" borderId="17" xfId="0" applyNumberFormat="1" applyFont="1" applyFill="1" applyBorder="1" applyProtection="1"/>
    <xf numFmtId="166" fontId="2" fillId="0" borderId="20" xfId="0" applyNumberFormat="1" applyFont="1" applyFill="1" applyBorder="1" applyProtection="1"/>
    <xf numFmtId="166" fontId="3" fillId="0" borderId="17" xfId="1" applyNumberFormat="1" applyFont="1" applyFill="1" applyBorder="1" applyProtection="1"/>
    <xf numFmtId="165" fontId="3" fillId="0" borderId="17" xfId="1" applyNumberFormat="1" applyFont="1" applyFill="1" applyBorder="1" applyProtection="1"/>
    <xf numFmtId="166" fontId="3" fillId="0" borderId="20" xfId="1" applyNumberFormat="1" applyFont="1" applyFill="1" applyBorder="1" applyProtection="1"/>
    <xf numFmtId="166" fontId="3" fillId="0" borderId="19" xfId="1" applyNumberFormat="1" applyFont="1" applyFill="1" applyBorder="1" applyProtection="1"/>
    <xf numFmtId="166" fontId="3" fillId="0" borderId="18" xfId="1" applyNumberFormat="1" applyFont="1" applyFill="1" applyBorder="1" applyProtection="1"/>
    <xf numFmtId="0" fontId="3" fillId="0" borderId="8" xfId="0" applyFont="1" applyFill="1" applyBorder="1" applyAlignment="1" applyProtection="1">
      <alignment horizontal="left" indent="1"/>
    </xf>
    <xf numFmtId="0" fontId="3" fillId="0" borderId="9" xfId="0" applyFont="1" applyFill="1" applyBorder="1" applyAlignment="1" applyProtection="1">
      <alignment horizontal="center"/>
    </xf>
    <xf numFmtId="166" fontId="2" fillId="0" borderId="26" xfId="0" applyNumberFormat="1" applyFont="1" applyFill="1" applyBorder="1" applyProtection="1"/>
    <xf numFmtId="166" fontId="2" fillId="0" borderId="27" xfId="0" applyNumberFormat="1" applyFont="1" applyFill="1" applyBorder="1" applyProtection="1"/>
    <xf numFmtId="166" fontId="2" fillId="0" borderId="9" xfId="0" applyNumberFormat="1" applyFont="1" applyFill="1" applyBorder="1" applyProtection="1"/>
    <xf numFmtId="165" fontId="2" fillId="0" borderId="9" xfId="0" applyNumberFormat="1" applyFont="1" applyFill="1" applyBorder="1" applyProtection="1"/>
    <xf numFmtId="166" fontId="2" fillId="0" borderId="28" xfId="0" applyNumberFormat="1" applyFont="1" applyFill="1" applyBorder="1" applyProtection="1"/>
    <xf numFmtId="0" fontId="4" fillId="0" borderId="0" xfId="0" applyFont="1" applyBorder="1" applyProtection="1"/>
    <xf numFmtId="0" fontId="3" fillId="0" borderId="0" xfId="0" applyFont="1" applyProtection="1"/>
    <xf numFmtId="0" fontId="5" fillId="0" borderId="0" xfId="0" applyFont="1" applyBorder="1" applyProtection="1"/>
    <xf numFmtId="0" fontId="2" fillId="0" borderId="1" xfId="0" applyFont="1" applyBorder="1" applyAlignment="1" applyProtection="1"/>
    <xf numFmtId="0" fontId="2" fillId="0" borderId="5" xfId="0" applyFont="1" applyFill="1" applyBorder="1" applyAlignment="1" applyProtection="1">
      <alignment horizontal="center" vertical="center"/>
    </xf>
    <xf numFmtId="0" fontId="0" fillId="0" borderId="6" xfId="0" applyBorder="1" applyAlignment="1" applyProtection="1">
      <alignment horizontal="center" vertical="center"/>
    </xf>
    <xf numFmtId="0" fontId="0" fillId="0" borderId="7" xfId="0" applyBorder="1" applyAlignment="1" applyProtection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A60"/>
  <sheetViews>
    <sheetView showGridLines="0" tabSelected="1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71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237319020</v>
      </c>
      <c r="D6" s="18"/>
      <c r="E6" s="19"/>
      <c r="F6" s="20"/>
      <c r="G6" s="20">
        <v>178162462</v>
      </c>
      <c r="H6" s="20">
        <v>91749147</v>
      </c>
      <c r="I6" s="20">
        <v>111119541</v>
      </c>
      <c r="J6" s="20">
        <v>381031150</v>
      </c>
      <c r="K6" s="20">
        <v>140651122</v>
      </c>
      <c r="L6" s="20">
        <v>104608808</v>
      </c>
      <c r="M6" s="20">
        <v>80471839</v>
      </c>
      <c r="N6" s="20">
        <v>325731769</v>
      </c>
      <c r="O6" s="20"/>
      <c r="P6" s="20"/>
      <c r="Q6" s="20">
        <v>112663156</v>
      </c>
      <c r="R6" s="20">
        <v>112663156</v>
      </c>
      <c r="S6" s="20">
        <v>105546882</v>
      </c>
      <c r="T6" s="20">
        <v>69972961</v>
      </c>
      <c r="U6" s="20"/>
      <c r="V6" s="20">
        <v>175519843</v>
      </c>
      <c r="W6" s="20">
        <v>994945918</v>
      </c>
      <c r="X6" s="20"/>
      <c r="Y6" s="20">
        <v>994945918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2179336393</v>
      </c>
      <c r="D7" s="18"/>
      <c r="E7" s="19">
        <v>30249178204</v>
      </c>
      <c r="F7" s="20">
        <v>33190553002</v>
      </c>
      <c r="G7" s="20">
        <v>621945974</v>
      </c>
      <c r="H7" s="20">
        <v>444547525</v>
      </c>
      <c r="I7" s="20">
        <v>-194007691</v>
      </c>
      <c r="J7" s="20">
        <v>872485808</v>
      </c>
      <c r="K7" s="20">
        <v>595438932</v>
      </c>
      <c r="L7" s="20">
        <v>435080610</v>
      </c>
      <c r="M7" s="20">
        <v>334199193</v>
      </c>
      <c r="N7" s="20">
        <v>1364718735</v>
      </c>
      <c r="O7" s="20">
        <v>316169640</v>
      </c>
      <c r="P7" s="20"/>
      <c r="Q7" s="20">
        <v>334638898</v>
      </c>
      <c r="R7" s="20">
        <v>650808538</v>
      </c>
      <c r="S7" s="20">
        <v>835319828</v>
      </c>
      <c r="T7" s="20">
        <v>411716783</v>
      </c>
      <c r="U7" s="20"/>
      <c r="V7" s="20">
        <v>1247036611</v>
      </c>
      <c r="W7" s="20">
        <v>4135049692</v>
      </c>
      <c r="X7" s="20">
        <v>33190552997</v>
      </c>
      <c r="Y7" s="20">
        <v>-29055503305</v>
      </c>
      <c r="Z7" s="21">
        <v>-87.541485999423529</v>
      </c>
      <c r="AA7" s="22">
        <v>33190553002</v>
      </c>
    </row>
    <row r="8" spans="1:27" ht="13.5" x14ac:dyDescent="0.25">
      <c r="A8" s="23" t="s">
        <v>36</v>
      </c>
      <c r="B8" s="17" t="s">
        <v>32</v>
      </c>
      <c r="C8" s="18">
        <v>124590391</v>
      </c>
      <c r="D8" s="18"/>
      <c r="E8" s="19">
        <v>180344371</v>
      </c>
      <c r="F8" s="20">
        <v>161273265</v>
      </c>
      <c r="G8" s="20">
        <v>846637764</v>
      </c>
      <c r="H8" s="20">
        <v>5348667</v>
      </c>
      <c r="I8" s="20">
        <v>221904807</v>
      </c>
      <c r="J8" s="20">
        <v>1073891238</v>
      </c>
      <c r="K8" s="20">
        <v>471359026</v>
      </c>
      <c r="L8" s="20">
        <v>141554018</v>
      </c>
      <c r="M8" s="20">
        <v>556534966</v>
      </c>
      <c r="N8" s="20">
        <v>1169448010</v>
      </c>
      <c r="O8" s="20">
        <v>7487311</v>
      </c>
      <c r="P8" s="20"/>
      <c r="Q8" s="20">
        <v>729448237</v>
      </c>
      <c r="R8" s="20">
        <v>736935548</v>
      </c>
      <c r="S8" s="20">
        <v>-396340339</v>
      </c>
      <c r="T8" s="20">
        <v>204592204</v>
      </c>
      <c r="U8" s="20"/>
      <c r="V8" s="20">
        <v>-191748135</v>
      </c>
      <c r="W8" s="20">
        <v>2788526661</v>
      </c>
      <c r="X8" s="20">
        <v>161273261</v>
      </c>
      <c r="Y8" s="20">
        <v>2627253400</v>
      </c>
      <c r="Z8" s="21">
        <v>1629.0694338970425</v>
      </c>
      <c r="AA8" s="22">
        <v>161273265</v>
      </c>
    </row>
    <row r="9" spans="1:27" ht="13.5" x14ac:dyDescent="0.25">
      <c r="A9" s="23" t="s">
        <v>37</v>
      </c>
      <c r="B9" s="17" t="s">
        <v>6</v>
      </c>
      <c r="C9" s="18"/>
      <c r="D9" s="18"/>
      <c r="E9" s="19">
        <v>288789710</v>
      </c>
      <c r="F9" s="20">
        <v>500000</v>
      </c>
      <c r="G9" s="20"/>
      <c r="H9" s="20"/>
      <c r="I9" s="20"/>
      <c r="J9" s="20"/>
      <c r="K9" s="20">
        <v>2429000</v>
      </c>
      <c r="L9" s="20"/>
      <c r="M9" s="20">
        <v>105705000</v>
      </c>
      <c r="N9" s="20">
        <v>108134000</v>
      </c>
      <c r="O9" s="20">
        <v>287112848</v>
      </c>
      <c r="P9" s="20"/>
      <c r="Q9" s="20">
        <v>213427021</v>
      </c>
      <c r="R9" s="20">
        <v>500539869</v>
      </c>
      <c r="S9" s="20"/>
      <c r="T9" s="20">
        <v>52802</v>
      </c>
      <c r="U9" s="20"/>
      <c r="V9" s="20">
        <v>52802</v>
      </c>
      <c r="W9" s="20">
        <v>608726671</v>
      </c>
      <c r="X9" s="20">
        <v>500000</v>
      </c>
      <c r="Y9" s="20">
        <v>608226671</v>
      </c>
      <c r="Z9" s="21">
        <v>121645.3342</v>
      </c>
      <c r="AA9" s="22">
        <v>500000</v>
      </c>
    </row>
    <row r="10" spans="1:27" ht="13.5" x14ac:dyDescent="0.25">
      <c r="A10" s="23" t="s">
        <v>38</v>
      </c>
      <c r="B10" s="17" t="s">
        <v>6</v>
      </c>
      <c r="C10" s="18">
        <v>412440474</v>
      </c>
      <c r="D10" s="18"/>
      <c r="E10" s="19">
        <v>693868770</v>
      </c>
      <c r="F10" s="20">
        <v>257863750</v>
      </c>
      <c r="G10" s="20"/>
      <c r="H10" s="20">
        <v>24484058</v>
      </c>
      <c r="I10" s="20"/>
      <c r="J10" s="20">
        <v>24484058</v>
      </c>
      <c r="K10" s="20"/>
      <c r="L10" s="20">
        <v>332966000</v>
      </c>
      <c r="M10" s="20">
        <v>10000000</v>
      </c>
      <c r="N10" s="20">
        <v>342966000</v>
      </c>
      <c r="O10" s="20"/>
      <c r="P10" s="20"/>
      <c r="Q10" s="20">
        <v>593833000</v>
      </c>
      <c r="R10" s="20">
        <v>593833000</v>
      </c>
      <c r="S10" s="20"/>
      <c r="T10" s="20">
        <v>8537253</v>
      </c>
      <c r="U10" s="20"/>
      <c r="V10" s="20">
        <v>8537253</v>
      </c>
      <c r="W10" s="20">
        <v>969820311</v>
      </c>
      <c r="X10" s="20">
        <v>257863755</v>
      </c>
      <c r="Y10" s="20">
        <v>711956556</v>
      </c>
      <c r="Z10" s="21">
        <v>276.09795568206164</v>
      </c>
      <c r="AA10" s="22">
        <v>257863750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535604</v>
      </c>
      <c r="H11" s="20">
        <v>1142765</v>
      </c>
      <c r="I11" s="20">
        <v>823107</v>
      </c>
      <c r="J11" s="20">
        <v>2501476</v>
      </c>
      <c r="K11" s="20">
        <v>540479</v>
      </c>
      <c r="L11" s="20">
        <v>465216</v>
      </c>
      <c r="M11" s="20">
        <v>1111819</v>
      </c>
      <c r="N11" s="20">
        <v>2117514</v>
      </c>
      <c r="O11" s="20">
        <v>1275003</v>
      </c>
      <c r="P11" s="20"/>
      <c r="Q11" s="20">
        <v>342781</v>
      </c>
      <c r="R11" s="20">
        <v>1617784</v>
      </c>
      <c r="S11" s="20">
        <v>4428831</v>
      </c>
      <c r="T11" s="20">
        <v>42786</v>
      </c>
      <c r="U11" s="20"/>
      <c r="V11" s="20">
        <v>4471617</v>
      </c>
      <c r="W11" s="20">
        <v>10708391</v>
      </c>
      <c r="X11" s="20"/>
      <c r="Y11" s="20">
        <v>10708391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>
        <v>2656</v>
      </c>
      <c r="M12" s="20"/>
      <c r="N12" s="20">
        <v>2656</v>
      </c>
      <c r="O12" s="20"/>
      <c r="P12" s="20"/>
      <c r="Q12" s="20"/>
      <c r="R12" s="20"/>
      <c r="S12" s="20"/>
      <c r="T12" s="20"/>
      <c r="U12" s="20"/>
      <c r="V12" s="20"/>
      <c r="W12" s="20">
        <v>2656</v>
      </c>
      <c r="X12" s="20"/>
      <c r="Y12" s="20">
        <v>2656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-9529203516</v>
      </c>
      <c r="D14" s="18"/>
      <c r="E14" s="19">
        <v>-41044152498</v>
      </c>
      <c r="F14" s="20">
        <v>16634025845</v>
      </c>
      <c r="G14" s="20">
        <v>-310166694</v>
      </c>
      <c r="H14" s="20">
        <v>-3096308037</v>
      </c>
      <c r="I14" s="20">
        <v>-3073484725</v>
      </c>
      <c r="J14" s="20">
        <v>-6479959456</v>
      </c>
      <c r="K14" s="20">
        <v>-1639455700</v>
      </c>
      <c r="L14" s="20">
        <v>-1697908354</v>
      </c>
      <c r="M14" s="20">
        <v>-2138612604</v>
      </c>
      <c r="N14" s="20">
        <v>-5475976658</v>
      </c>
      <c r="O14" s="20">
        <v>-1660608221</v>
      </c>
      <c r="P14" s="20">
        <v>-580314000</v>
      </c>
      <c r="Q14" s="20">
        <v>-2335622278</v>
      </c>
      <c r="R14" s="20">
        <v>-4576544499</v>
      </c>
      <c r="S14" s="20">
        <v>-1654053122</v>
      </c>
      <c r="T14" s="20">
        <v>-1369876334</v>
      </c>
      <c r="U14" s="20">
        <v>-1742451112</v>
      </c>
      <c r="V14" s="20">
        <v>-4766380568</v>
      </c>
      <c r="W14" s="20">
        <v>-21298861181</v>
      </c>
      <c r="X14" s="20">
        <v>16634025512</v>
      </c>
      <c r="Y14" s="20">
        <v>-37932886693</v>
      </c>
      <c r="Z14" s="21">
        <v>-228.04393720350328</v>
      </c>
      <c r="AA14" s="22">
        <v>16634025845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-6575517238</v>
      </c>
      <c r="D17" s="26">
        <f>SUM(D6:D16)</f>
        <v>0</v>
      </c>
      <c r="E17" s="27">
        <f t="shared" si="0"/>
        <v>-9631971443</v>
      </c>
      <c r="F17" s="28">
        <f t="shared" si="0"/>
        <v>50244215862</v>
      </c>
      <c r="G17" s="28">
        <f t="shared" si="0"/>
        <v>1337115110</v>
      </c>
      <c r="H17" s="28">
        <f t="shared" si="0"/>
        <v>-2529035875</v>
      </c>
      <c r="I17" s="28">
        <f t="shared" si="0"/>
        <v>-2933644961</v>
      </c>
      <c r="J17" s="28">
        <f t="shared" si="0"/>
        <v>-4125565726</v>
      </c>
      <c r="K17" s="28">
        <f t="shared" si="0"/>
        <v>-429037141</v>
      </c>
      <c r="L17" s="28">
        <f t="shared" si="0"/>
        <v>-683231046</v>
      </c>
      <c r="M17" s="28">
        <f t="shared" si="0"/>
        <v>-1050589787</v>
      </c>
      <c r="N17" s="28">
        <f t="shared" si="0"/>
        <v>-2162857974</v>
      </c>
      <c r="O17" s="28">
        <f t="shared" si="0"/>
        <v>-1048563419</v>
      </c>
      <c r="P17" s="28">
        <f t="shared" si="0"/>
        <v>-580314000</v>
      </c>
      <c r="Q17" s="28">
        <f t="shared" si="0"/>
        <v>-351269185</v>
      </c>
      <c r="R17" s="28">
        <f t="shared" si="0"/>
        <v>-1980146604</v>
      </c>
      <c r="S17" s="28">
        <f t="shared" si="0"/>
        <v>-1105097920</v>
      </c>
      <c r="T17" s="28">
        <f t="shared" si="0"/>
        <v>-674961545</v>
      </c>
      <c r="U17" s="28">
        <f t="shared" si="0"/>
        <v>-1742451112</v>
      </c>
      <c r="V17" s="28">
        <f t="shared" si="0"/>
        <v>-3522510577</v>
      </c>
      <c r="W17" s="28">
        <f t="shared" si="0"/>
        <v>-11791080881</v>
      </c>
      <c r="X17" s="28">
        <f t="shared" si="0"/>
        <v>50244215525</v>
      </c>
      <c r="Y17" s="28">
        <f t="shared" si="0"/>
        <v>-62035296406</v>
      </c>
      <c r="Z17" s="29">
        <f>+IF(X17&lt;&gt;0,+(Y17/X17)*100,0)</f>
        <v>-123.46753901478094</v>
      </c>
      <c r="AA17" s="30">
        <f>SUM(AA6:AA16)</f>
        <v>50244215862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352927</v>
      </c>
      <c r="D23" s="40"/>
      <c r="E23" s="19">
        <v>420780</v>
      </c>
      <c r="F23" s="20"/>
      <c r="G23" s="36">
        <v>-40337</v>
      </c>
      <c r="H23" s="36">
        <v>-28070</v>
      </c>
      <c r="I23" s="36">
        <v>19952</v>
      </c>
      <c r="J23" s="20">
        <v>-48455</v>
      </c>
      <c r="K23" s="36"/>
      <c r="L23" s="36">
        <v>-85090</v>
      </c>
      <c r="M23" s="20">
        <v>133545</v>
      </c>
      <c r="N23" s="36">
        <v>48455</v>
      </c>
      <c r="O23" s="36"/>
      <c r="P23" s="36"/>
      <c r="Q23" s="20">
        <v>-92560</v>
      </c>
      <c r="R23" s="36">
        <v>-92560</v>
      </c>
      <c r="S23" s="36">
        <v>62678</v>
      </c>
      <c r="T23" s="20">
        <v>35816</v>
      </c>
      <c r="U23" s="36">
        <v>-157665</v>
      </c>
      <c r="V23" s="36">
        <v>-59171</v>
      </c>
      <c r="W23" s="36">
        <v>-151731</v>
      </c>
      <c r="X23" s="20">
        <v>420780</v>
      </c>
      <c r="Y23" s="36">
        <v>-572511</v>
      </c>
      <c r="Z23" s="37">
        <v>-136.05946100099814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-464187321</v>
      </c>
      <c r="D26" s="18"/>
      <c r="E26" s="19">
        <v>-467286250</v>
      </c>
      <c r="F26" s="20">
        <v>-400623877</v>
      </c>
      <c r="G26" s="20">
        <v>-29157124</v>
      </c>
      <c r="H26" s="20">
        <v>-47976106</v>
      </c>
      <c r="I26" s="20">
        <v>-62910652</v>
      </c>
      <c r="J26" s="20">
        <v>-140043882</v>
      </c>
      <c r="K26" s="20">
        <v>-124654775</v>
      </c>
      <c r="L26" s="20">
        <v>-82366185</v>
      </c>
      <c r="M26" s="20">
        <v>-52356190</v>
      </c>
      <c r="N26" s="20">
        <v>-259377150</v>
      </c>
      <c r="O26" s="20">
        <v>-40901425</v>
      </c>
      <c r="P26" s="20"/>
      <c r="Q26" s="20">
        <v>-74623367</v>
      </c>
      <c r="R26" s="20">
        <v>-115524792</v>
      </c>
      <c r="S26" s="20">
        <v>-54357350</v>
      </c>
      <c r="T26" s="20">
        <v>-25919610</v>
      </c>
      <c r="U26" s="20"/>
      <c r="V26" s="20">
        <v>-80276960</v>
      </c>
      <c r="W26" s="20">
        <v>-595222784</v>
      </c>
      <c r="X26" s="20">
        <v>-400623876</v>
      </c>
      <c r="Y26" s="20">
        <v>-194598908</v>
      </c>
      <c r="Z26" s="21">
        <v>48.573966669924587</v>
      </c>
      <c r="AA26" s="22">
        <v>-400623877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-463834394</v>
      </c>
      <c r="D27" s="26">
        <f>SUM(D21:D26)</f>
        <v>0</v>
      </c>
      <c r="E27" s="27">
        <f t="shared" si="1"/>
        <v>-466865470</v>
      </c>
      <c r="F27" s="28">
        <f t="shared" si="1"/>
        <v>-400623877</v>
      </c>
      <c r="G27" s="28">
        <f t="shared" si="1"/>
        <v>-29197461</v>
      </c>
      <c r="H27" s="28">
        <f t="shared" si="1"/>
        <v>-48004176</v>
      </c>
      <c r="I27" s="28">
        <f t="shared" si="1"/>
        <v>-62890700</v>
      </c>
      <c r="J27" s="28">
        <f t="shared" si="1"/>
        <v>-140092337</v>
      </c>
      <c r="K27" s="28">
        <f t="shared" si="1"/>
        <v>-124654775</v>
      </c>
      <c r="L27" s="28">
        <f t="shared" si="1"/>
        <v>-82451275</v>
      </c>
      <c r="M27" s="28">
        <f t="shared" si="1"/>
        <v>-52222645</v>
      </c>
      <c r="N27" s="28">
        <f t="shared" si="1"/>
        <v>-259328695</v>
      </c>
      <c r="O27" s="28">
        <f t="shared" si="1"/>
        <v>-40901425</v>
      </c>
      <c r="P27" s="28">
        <f t="shared" si="1"/>
        <v>0</v>
      </c>
      <c r="Q27" s="28">
        <f t="shared" si="1"/>
        <v>-74715927</v>
      </c>
      <c r="R27" s="28">
        <f t="shared" si="1"/>
        <v>-115617352</v>
      </c>
      <c r="S27" s="28">
        <f t="shared" si="1"/>
        <v>-54294672</v>
      </c>
      <c r="T27" s="28">
        <f t="shared" si="1"/>
        <v>-25883794</v>
      </c>
      <c r="U27" s="28">
        <f t="shared" si="1"/>
        <v>-157665</v>
      </c>
      <c r="V27" s="28">
        <f t="shared" si="1"/>
        <v>-80336131</v>
      </c>
      <c r="W27" s="28">
        <f t="shared" si="1"/>
        <v>-595374515</v>
      </c>
      <c r="X27" s="28">
        <f t="shared" si="1"/>
        <v>-400203096</v>
      </c>
      <c r="Y27" s="28">
        <f t="shared" si="1"/>
        <v>-195171419</v>
      </c>
      <c r="Z27" s="29">
        <f>+IF(X27&lt;&gt;0,+(Y27/X27)*100,0)</f>
        <v>48.768093238339169</v>
      </c>
      <c r="AA27" s="30">
        <f>SUM(AA21:AA26)</f>
        <v>-400623877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-7039351632</v>
      </c>
      <c r="D38" s="32">
        <f>+D17+D27+D36</f>
        <v>0</v>
      </c>
      <c r="E38" s="33">
        <f t="shared" si="3"/>
        <v>-10098836913</v>
      </c>
      <c r="F38" s="2">
        <f t="shared" si="3"/>
        <v>49843591985</v>
      </c>
      <c r="G38" s="2">
        <f t="shared" si="3"/>
        <v>1307917649</v>
      </c>
      <c r="H38" s="2">
        <f t="shared" si="3"/>
        <v>-2577040051</v>
      </c>
      <c r="I38" s="2">
        <f t="shared" si="3"/>
        <v>-2996535661</v>
      </c>
      <c r="J38" s="2">
        <f t="shared" si="3"/>
        <v>-4265658063</v>
      </c>
      <c r="K38" s="2">
        <f t="shared" si="3"/>
        <v>-553691916</v>
      </c>
      <c r="L38" s="2">
        <f t="shared" si="3"/>
        <v>-765682321</v>
      </c>
      <c r="M38" s="2">
        <f t="shared" si="3"/>
        <v>-1102812432</v>
      </c>
      <c r="N38" s="2">
        <f t="shared" si="3"/>
        <v>-2422186669</v>
      </c>
      <c r="O38" s="2">
        <f t="shared" si="3"/>
        <v>-1089464844</v>
      </c>
      <c r="P38" s="2">
        <f t="shared" si="3"/>
        <v>-580314000</v>
      </c>
      <c r="Q38" s="2">
        <f t="shared" si="3"/>
        <v>-425985112</v>
      </c>
      <c r="R38" s="2">
        <f t="shared" si="3"/>
        <v>-2095763956</v>
      </c>
      <c r="S38" s="2">
        <f t="shared" si="3"/>
        <v>-1159392592</v>
      </c>
      <c r="T38" s="2">
        <f t="shared" si="3"/>
        <v>-700845339</v>
      </c>
      <c r="U38" s="2">
        <f t="shared" si="3"/>
        <v>-1742608777</v>
      </c>
      <c r="V38" s="2">
        <f t="shared" si="3"/>
        <v>-3602846708</v>
      </c>
      <c r="W38" s="2">
        <f t="shared" si="3"/>
        <v>-12386455396</v>
      </c>
      <c r="X38" s="2">
        <f t="shared" si="3"/>
        <v>49844012429</v>
      </c>
      <c r="Y38" s="2">
        <f t="shared" si="3"/>
        <v>-62230467825</v>
      </c>
      <c r="Z38" s="34">
        <f>+IF(X38&lt;&gt;0,+(Y38/X38)*100,0)</f>
        <v>-124.85043798117941</v>
      </c>
      <c r="AA38" s="35">
        <f>+AA17+AA27+AA36</f>
        <v>49843591985</v>
      </c>
    </row>
    <row r="39" spans="1:27" ht="13.5" x14ac:dyDescent="0.25">
      <c r="A39" s="23" t="s">
        <v>61</v>
      </c>
      <c r="B39" s="17"/>
      <c r="C39" s="32">
        <v>32393431</v>
      </c>
      <c r="D39" s="32"/>
      <c r="E39" s="33"/>
      <c r="F39" s="2"/>
      <c r="G39" s="2">
        <v>265716949</v>
      </c>
      <c r="H39" s="2">
        <f>+G40+H60</f>
        <v>1573634598</v>
      </c>
      <c r="I39" s="2">
        <f>+H40+I60</f>
        <v>-1003405453</v>
      </c>
      <c r="J39" s="2">
        <f>+G39</f>
        <v>265716949</v>
      </c>
      <c r="K39" s="2">
        <f>+I40+K60</f>
        <v>-3999941114</v>
      </c>
      <c r="L39" s="2">
        <f>+K40+L60</f>
        <v>-4553633030</v>
      </c>
      <c r="M39" s="2">
        <f>+L40+M60</f>
        <v>-5319315351</v>
      </c>
      <c r="N39" s="2">
        <f>+K39</f>
        <v>-3999941114</v>
      </c>
      <c r="O39" s="2">
        <f>+M40+O60</f>
        <v>-6422127783</v>
      </c>
      <c r="P39" s="2">
        <f>+O40+P60</f>
        <v>-7511592627</v>
      </c>
      <c r="Q39" s="2">
        <f>+P40+Q60</f>
        <v>-8091906627</v>
      </c>
      <c r="R39" s="2">
        <f>+O39</f>
        <v>-6422127783</v>
      </c>
      <c r="S39" s="2">
        <f>+Q40+S60</f>
        <v>-8517891739</v>
      </c>
      <c r="T39" s="2">
        <f>+S40+T60</f>
        <v>-9677284331</v>
      </c>
      <c r="U39" s="2">
        <f>+T40+U60</f>
        <v>-10378129670</v>
      </c>
      <c r="V39" s="2">
        <f>+S39</f>
        <v>-8517891739</v>
      </c>
      <c r="W39" s="2">
        <f>+G39</f>
        <v>265716949</v>
      </c>
      <c r="X39" s="2"/>
      <c r="Y39" s="2">
        <f>+W39-X39</f>
        <v>265716949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-7006958201</v>
      </c>
      <c r="D40" s="43">
        <f t="shared" ref="D40:AA40" si="4">+D38+D39</f>
        <v>0</v>
      </c>
      <c r="E40" s="44">
        <f t="shared" si="4"/>
        <v>-10098836913</v>
      </c>
      <c r="F40" s="45">
        <f t="shared" si="4"/>
        <v>49843591985</v>
      </c>
      <c r="G40" s="45">
        <f t="shared" si="4"/>
        <v>1573634598</v>
      </c>
      <c r="H40" s="45">
        <f t="shared" si="4"/>
        <v>-1003405453</v>
      </c>
      <c r="I40" s="45">
        <f t="shared" si="4"/>
        <v>-3999941114</v>
      </c>
      <c r="J40" s="45">
        <f>+I40</f>
        <v>-3999941114</v>
      </c>
      <c r="K40" s="45">
        <f t="shared" si="4"/>
        <v>-4553633030</v>
      </c>
      <c r="L40" s="45">
        <f t="shared" si="4"/>
        <v>-5319315351</v>
      </c>
      <c r="M40" s="45">
        <f t="shared" si="4"/>
        <v>-6422127783</v>
      </c>
      <c r="N40" s="45">
        <f>+M40</f>
        <v>-6422127783</v>
      </c>
      <c r="O40" s="45">
        <f t="shared" si="4"/>
        <v>-7511592627</v>
      </c>
      <c r="P40" s="45">
        <f t="shared" si="4"/>
        <v>-8091906627</v>
      </c>
      <c r="Q40" s="45">
        <f t="shared" si="4"/>
        <v>-8517891739</v>
      </c>
      <c r="R40" s="45">
        <f>+Q40</f>
        <v>-8517891739</v>
      </c>
      <c r="S40" s="45">
        <f t="shared" si="4"/>
        <v>-9677284331</v>
      </c>
      <c r="T40" s="45">
        <f t="shared" si="4"/>
        <v>-10378129670</v>
      </c>
      <c r="U40" s="45">
        <f t="shared" si="4"/>
        <v>-12120738447</v>
      </c>
      <c r="V40" s="45">
        <f>+U40</f>
        <v>-12120738447</v>
      </c>
      <c r="W40" s="45">
        <f>+V40</f>
        <v>-12120738447</v>
      </c>
      <c r="X40" s="45">
        <f t="shared" si="4"/>
        <v>49844012429</v>
      </c>
      <c r="Y40" s="45">
        <f t="shared" si="4"/>
        <v>-61964750876</v>
      </c>
      <c r="Z40" s="46">
        <f>+IF(X40&lt;&gt;0,+(Y40/X40)*100,0)</f>
        <v>-124.31734095296865</v>
      </c>
      <c r="AA40" s="47">
        <f t="shared" si="4"/>
        <v>49843591985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265716949</v>
      </c>
      <c r="J60">
        <v>265716949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60"/>
  <sheetViews>
    <sheetView showGridLines="0" workbookViewId="0">
      <selection sqref="A1:AA1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>
        <v>1452795940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1452795940</v>
      </c>
      <c r="Y7" s="20">
        <v>-1452795940</v>
      </c>
      <c r="Z7" s="21">
        <v>-100</v>
      </c>
      <c r="AA7" s="22">
        <v>1452795940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10500000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>
        <v>52802</v>
      </c>
      <c r="U9" s="20"/>
      <c r="V9" s="20">
        <v>52802</v>
      </c>
      <c r="W9" s="20">
        <v>52802</v>
      </c>
      <c r="X9" s="20"/>
      <c r="Y9" s="20">
        <v>52802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>
        <v>-806868080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>
        <v>547930510</v>
      </c>
      <c r="U14" s="20">
        <v>-145965749</v>
      </c>
      <c r="V14" s="20">
        <v>401964761</v>
      </c>
      <c r="W14" s="20">
        <v>401964761</v>
      </c>
      <c r="X14" s="20">
        <v>-806868080</v>
      </c>
      <c r="Y14" s="20">
        <v>1208832841</v>
      </c>
      <c r="Z14" s="21">
        <v>-149.81790344215872</v>
      </c>
      <c r="AA14" s="22">
        <v>-806868080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10500000</v>
      </c>
      <c r="F17" s="28">
        <f t="shared" si="0"/>
        <v>645927860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547983312</v>
      </c>
      <c r="U17" s="28">
        <f t="shared" si="0"/>
        <v>-145965749</v>
      </c>
      <c r="V17" s="28">
        <f t="shared" si="0"/>
        <v>402017563</v>
      </c>
      <c r="W17" s="28">
        <f t="shared" si="0"/>
        <v>402017563</v>
      </c>
      <c r="X17" s="28">
        <f t="shared" si="0"/>
        <v>645927860</v>
      </c>
      <c r="Y17" s="28">
        <f t="shared" si="0"/>
        <v>-243910297</v>
      </c>
      <c r="Z17" s="29">
        <f>+IF(X17&lt;&gt;0,+(Y17/X17)*100,0)</f>
        <v>-37.76122878489867</v>
      </c>
      <c r="AA17" s="30">
        <f>SUM(AA6:AA16)</f>
        <v>645927860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10500000</v>
      </c>
      <c r="F38" s="2">
        <f t="shared" si="3"/>
        <v>645927860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547983312</v>
      </c>
      <c r="U38" s="2">
        <f t="shared" si="3"/>
        <v>-145965749</v>
      </c>
      <c r="V38" s="2">
        <f t="shared" si="3"/>
        <v>402017563</v>
      </c>
      <c r="W38" s="2">
        <f t="shared" si="3"/>
        <v>402017563</v>
      </c>
      <c r="X38" s="2">
        <f t="shared" si="3"/>
        <v>645927860</v>
      </c>
      <c r="Y38" s="2">
        <f t="shared" si="3"/>
        <v>-243910297</v>
      </c>
      <c r="Z38" s="34">
        <f>+IF(X38&lt;&gt;0,+(Y38/X38)*100,0)</f>
        <v>-37.76122878489867</v>
      </c>
      <c r="AA38" s="35">
        <f>+AA17+AA27+AA36</f>
        <v>645927860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547983312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10500000</v>
      </c>
      <c r="F40" s="45">
        <f t="shared" si="4"/>
        <v>645927860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547983312</v>
      </c>
      <c r="U40" s="45">
        <f t="shared" si="4"/>
        <v>402017563</v>
      </c>
      <c r="V40" s="45">
        <f>+U40</f>
        <v>402017563</v>
      </c>
      <c r="W40" s="45">
        <f>+V40</f>
        <v>402017563</v>
      </c>
      <c r="X40" s="45">
        <f t="shared" si="4"/>
        <v>645927860</v>
      </c>
      <c r="Y40" s="45">
        <f t="shared" si="4"/>
        <v>-243910297</v>
      </c>
      <c r="Z40" s="46">
        <f>+IF(X40&lt;&gt;0,+(Y40/X40)*100,0)</f>
        <v>-37.76122878489867</v>
      </c>
      <c r="AA40" s="47">
        <f t="shared" si="4"/>
        <v>645927860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65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>
        <v>237319020</v>
      </c>
      <c r="D6" s="18"/>
      <c r="E6" s="19"/>
      <c r="F6" s="20"/>
      <c r="G6" s="20">
        <v>178162462</v>
      </c>
      <c r="H6" s="20">
        <v>91749147</v>
      </c>
      <c r="I6" s="20">
        <v>111119541</v>
      </c>
      <c r="J6" s="20">
        <v>381031150</v>
      </c>
      <c r="K6" s="20">
        <v>140651122</v>
      </c>
      <c r="L6" s="20">
        <v>104608808</v>
      </c>
      <c r="M6" s="20">
        <v>80471839</v>
      </c>
      <c r="N6" s="20">
        <v>325731769</v>
      </c>
      <c r="O6" s="20"/>
      <c r="P6" s="20"/>
      <c r="Q6" s="20">
        <v>112663156</v>
      </c>
      <c r="R6" s="20">
        <v>112663156</v>
      </c>
      <c r="S6" s="20">
        <v>105546882</v>
      </c>
      <c r="T6" s="20">
        <v>69972961</v>
      </c>
      <c r="U6" s="20"/>
      <c r="V6" s="20">
        <v>175519843</v>
      </c>
      <c r="W6" s="20">
        <v>994945918</v>
      </c>
      <c r="X6" s="20"/>
      <c r="Y6" s="20">
        <v>994945918</v>
      </c>
      <c r="Z6" s="21"/>
      <c r="AA6" s="22"/>
    </row>
    <row r="7" spans="1:27" ht="13.5" x14ac:dyDescent="0.25">
      <c r="A7" s="23" t="s">
        <v>35</v>
      </c>
      <c r="B7" s="17" t="s">
        <v>32</v>
      </c>
      <c r="C7" s="18">
        <v>2179336393</v>
      </c>
      <c r="D7" s="18"/>
      <c r="E7" s="19"/>
      <c r="F7" s="20"/>
      <c r="G7" s="20">
        <v>621945974</v>
      </c>
      <c r="H7" s="20">
        <v>444547525</v>
      </c>
      <c r="I7" s="20">
        <v>-194007691</v>
      </c>
      <c r="J7" s="20">
        <v>872485808</v>
      </c>
      <c r="K7" s="20">
        <v>595438932</v>
      </c>
      <c r="L7" s="20">
        <v>435080610</v>
      </c>
      <c r="M7" s="20">
        <v>334199193</v>
      </c>
      <c r="N7" s="20">
        <v>1364718735</v>
      </c>
      <c r="O7" s="20">
        <v>316169640</v>
      </c>
      <c r="P7" s="20"/>
      <c r="Q7" s="20">
        <v>334638898</v>
      </c>
      <c r="R7" s="20">
        <v>650808538</v>
      </c>
      <c r="S7" s="20">
        <v>835319828</v>
      </c>
      <c r="T7" s="20">
        <v>411716783</v>
      </c>
      <c r="U7" s="20"/>
      <c r="V7" s="20">
        <v>1247036611</v>
      </c>
      <c r="W7" s="20">
        <v>4135049692</v>
      </c>
      <c r="X7" s="20"/>
      <c r="Y7" s="20">
        <v>4135049692</v>
      </c>
      <c r="Z7" s="21"/>
      <c r="AA7" s="22"/>
    </row>
    <row r="8" spans="1:27" ht="13.5" x14ac:dyDescent="0.25">
      <c r="A8" s="23" t="s">
        <v>36</v>
      </c>
      <c r="B8" s="17" t="s">
        <v>32</v>
      </c>
      <c r="C8" s="18">
        <v>124590391</v>
      </c>
      <c r="D8" s="18"/>
      <c r="E8" s="19"/>
      <c r="F8" s="20"/>
      <c r="G8" s="20">
        <v>846637764</v>
      </c>
      <c r="H8" s="20">
        <v>5348667</v>
      </c>
      <c r="I8" s="20">
        <v>221904807</v>
      </c>
      <c r="J8" s="20">
        <v>1073891238</v>
      </c>
      <c r="K8" s="20">
        <v>471359026</v>
      </c>
      <c r="L8" s="20">
        <v>141554018</v>
      </c>
      <c r="M8" s="20">
        <v>556534966</v>
      </c>
      <c r="N8" s="20">
        <v>1169448010</v>
      </c>
      <c r="O8" s="20">
        <v>7487311</v>
      </c>
      <c r="P8" s="20"/>
      <c r="Q8" s="20">
        <v>729448237</v>
      </c>
      <c r="R8" s="20">
        <v>736935548</v>
      </c>
      <c r="S8" s="20">
        <v>-396340339</v>
      </c>
      <c r="T8" s="20">
        <v>204592204</v>
      </c>
      <c r="U8" s="20"/>
      <c r="V8" s="20">
        <v>-191748135</v>
      </c>
      <c r="W8" s="20">
        <v>2788526661</v>
      </c>
      <c r="X8" s="20"/>
      <c r="Y8" s="20">
        <v>2788526661</v>
      </c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>
        <v>2429000</v>
      </c>
      <c r="L9" s="20"/>
      <c r="M9" s="20">
        <v>105705000</v>
      </c>
      <c r="N9" s="20">
        <v>108134000</v>
      </c>
      <c r="O9" s="20">
        <v>287112848</v>
      </c>
      <c r="P9" s="20"/>
      <c r="Q9" s="20">
        <v>213427021</v>
      </c>
      <c r="R9" s="20">
        <v>500539869</v>
      </c>
      <c r="S9" s="20"/>
      <c r="T9" s="20"/>
      <c r="U9" s="20"/>
      <c r="V9" s="20"/>
      <c r="W9" s="20">
        <v>608673869</v>
      </c>
      <c r="X9" s="20"/>
      <c r="Y9" s="20">
        <v>608673869</v>
      </c>
      <c r="Z9" s="21"/>
      <c r="AA9" s="22"/>
    </row>
    <row r="10" spans="1:27" ht="13.5" x14ac:dyDescent="0.25">
      <c r="A10" s="23" t="s">
        <v>38</v>
      </c>
      <c r="B10" s="17" t="s">
        <v>6</v>
      </c>
      <c r="C10" s="18">
        <v>412440474</v>
      </c>
      <c r="D10" s="18"/>
      <c r="E10" s="19"/>
      <c r="F10" s="20"/>
      <c r="G10" s="20"/>
      <c r="H10" s="20">
        <v>24484058</v>
      </c>
      <c r="I10" s="20"/>
      <c r="J10" s="20">
        <v>24484058</v>
      </c>
      <c r="K10" s="20"/>
      <c r="L10" s="20">
        <v>332966000</v>
      </c>
      <c r="M10" s="20">
        <v>10000000</v>
      </c>
      <c r="N10" s="20">
        <v>342966000</v>
      </c>
      <c r="O10" s="20"/>
      <c r="P10" s="20"/>
      <c r="Q10" s="20">
        <v>593833000</v>
      </c>
      <c r="R10" s="20">
        <v>593833000</v>
      </c>
      <c r="S10" s="20"/>
      <c r="T10" s="20">
        <v>8537253</v>
      </c>
      <c r="U10" s="20"/>
      <c r="V10" s="20">
        <v>8537253</v>
      </c>
      <c r="W10" s="20">
        <v>969820311</v>
      </c>
      <c r="X10" s="20"/>
      <c r="Y10" s="20">
        <v>969820311</v>
      </c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>
        <v>535604</v>
      </c>
      <c r="H11" s="20">
        <v>1142765</v>
      </c>
      <c r="I11" s="20">
        <v>823107</v>
      </c>
      <c r="J11" s="20">
        <v>2501476</v>
      </c>
      <c r="K11" s="20">
        <v>540479</v>
      </c>
      <c r="L11" s="20">
        <v>465216</v>
      </c>
      <c r="M11" s="20">
        <v>1111819</v>
      </c>
      <c r="N11" s="20">
        <v>2117514</v>
      </c>
      <c r="O11" s="20">
        <v>1275003</v>
      </c>
      <c r="P11" s="20"/>
      <c r="Q11" s="20">
        <v>342781</v>
      </c>
      <c r="R11" s="20">
        <v>1617784</v>
      </c>
      <c r="S11" s="20">
        <v>4428831</v>
      </c>
      <c r="T11" s="20">
        <v>42786</v>
      </c>
      <c r="U11" s="20"/>
      <c r="V11" s="20">
        <v>4471617</v>
      </c>
      <c r="W11" s="20">
        <v>10708391</v>
      </c>
      <c r="X11" s="20"/>
      <c r="Y11" s="20">
        <v>10708391</v>
      </c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>
        <v>2656</v>
      </c>
      <c r="M12" s="20"/>
      <c r="N12" s="20">
        <v>2656</v>
      </c>
      <c r="O12" s="20"/>
      <c r="P12" s="20"/>
      <c r="Q12" s="20"/>
      <c r="R12" s="20"/>
      <c r="S12" s="20"/>
      <c r="T12" s="20"/>
      <c r="U12" s="20"/>
      <c r="V12" s="20"/>
      <c r="W12" s="20">
        <v>2656</v>
      </c>
      <c r="X12" s="20"/>
      <c r="Y12" s="20">
        <v>2656</v>
      </c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-1677489911</v>
      </c>
      <c r="D14" s="18"/>
      <c r="E14" s="19"/>
      <c r="F14" s="20"/>
      <c r="G14" s="20">
        <v>-941572193</v>
      </c>
      <c r="H14" s="20">
        <v>-743094597</v>
      </c>
      <c r="I14" s="20">
        <v>-377362528</v>
      </c>
      <c r="J14" s="20">
        <v>-2062029318</v>
      </c>
      <c r="K14" s="20">
        <v>-442994247</v>
      </c>
      <c r="L14" s="20">
        <v>-475772986</v>
      </c>
      <c r="M14" s="20">
        <v>-876223195</v>
      </c>
      <c r="N14" s="20">
        <v>-1794990428</v>
      </c>
      <c r="O14" s="20">
        <v>-623548340</v>
      </c>
      <c r="P14" s="20"/>
      <c r="Q14" s="20">
        <v>-812369942</v>
      </c>
      <c r="R14" s="20">
        <v>-1435918282</v>
      </c>
      <c r="S14" s="20">
        <v>-408004571</v>
      </c>
      <c r="T14" s="20">
        <v>-739461442</v>
      </c>
      <c r="U14" s="20"/>
      <c r="V14" s="20">
        <v>-1147466013</v>
      </c>
      <c r="W14" s="20">
        <v>-6440404041</v>
      </c>
      <c r="X14" s="20"/>
      <c r="Y14" s="20">
        <v>-6440404041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1276196367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705709611</v>
      </c>
      <c r="H17" s="28">
        <f t="shared" si="0"/>
        <v>-175822435</v>
      </c>
      <c r="I17" s="28">
        <f t="shared" si="0"/>
        <v>-237522764</v>
      </c>
      <c r="J17" s="28">
        <f t="shared" si="0"/>
        <v>292364412</v>
      </c>
      <c r="K17" s="28">
        <f t="shared" si="0"/>
        <v>767424312</v>
      </c>
      <c r="L17" s="28">
        <f t="shared" si="0"/>
        <v>538904322</v>
      </c>
      <c r="M17" s="28">
        <f t="shared" si="0"/>
        <v>211799622</v>
      </c>
      <c r="N17" s="28">
        <f t="shared" si="0"/>
        <v>1518128256</v>
      </c>
      <c r="O17" s="28">
        <f t="shared" si="0"/>
        <v>-11503538</v>
      </c>
      <c r="P17" s="28">
        <f t="shared" si="0"/>
        <v>0</v>
      </c>
      <c r="Q17" s="28">
        <f t="shared" si="0"/>
        <v>1171983151</v>
      </c>
      <c r="R17" s="28">
        <f t="shared" si="0"/>
        <v>1160479613</v>
      </c>
      <c r="S17" s="28">
        <f t="shared" si="0"/>
        <v>140950631</v>
      </c>
      <c r="T17" s="28">
        <f t="shared" si="0"/>
        <v>-44599455</v>
      </c>
      <c r="U17" s="28">
        <f t="shared" si="0"/>
        <v>0</v>
      </c>
      <c r="V17" s="28">
        <f t="shared" si="0"/>
        <v>96351176</v>
      </c>
      <c r="W17" s="28">
        <f t="shared" si="0"/>
        <v>3067323457</v>
      </c>
      <c r="X17" s="28">
        <f t="shared" si="0"/>
        <v>0</v>
      </c>
      <c r="Y17" s="28">
        <f t="shared" si="0"/>
        <v>3067323457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>
        <v>-464187321</v>
      </c>
      <c r="D26" s="18"/>
      <c r="E26" s="19"/>
      <c r="F26" s="20"/>
      <c r="G26" s="20">
        <v>-29157124</v>
      </c>
      <c r="H26" s="20">
        <v>-47976106</v>
      </c>
      <c r="I26" s="20">
        <v>-62910652</v>
      </c>
      <c r="J26" s="20">
        <v>-140043882</v>
      </c>
      <c r="K26" s="20">
        <v>-124654775</v>
      </c>
      <c r="L26" s="20">
        <v>-82366185</v>
      </c>
      <c r="M26" s="20">
        <v>-52356190</v>
      </c>
      <c r="N26" s="20">
        <v>-259377150</v>
      </c>
      <c r="O26" s="20">
        <v>-40901425</v>
      </c>
      <c r="P26" s="20"/>
      <c r="Q26" s="20">
        <v>-74623367</v>
      </c>
      <c r="R26" s="20">
        <v>-115524792</v>
      </c>
      <c r="S26" s="20">
        <v>-54357350</v>
      </c>
      <c r="T26" s="20">
        <v>-25919610</v>
      </c>
      <c r="U26" s="20"/>
      <c r="V26" s="20">
        <v>-80276960</v>
      </c>
      <c r="W26" s="20">
        <v>-595222784</v>
      </c>
      <c r="X26" s="20"/>
      <c r="Y26" s="20">
        <v>-595222784</v>
      </c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-464187321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-29157124</v>
      </c>
      <c r="H27" s="28">
        <f t="shared" si="1"/>
        <v>-47976106</v>
      </c>
      <c r="I27" s="28">
        <f t="shared" si="1"/>
        <v>-62910652</v>
      </c>
      <c r="J27" s="28">
        <f t="shared" si="1"/>
        <v>-140043882</v>
      </c>
      <c r="K27" s="28">
        <f t="shared" si="1"/>
        <v>-124654775</v>
      </c>
      <c r="L27" s="28">
        <f t="shared" si="1"/>
        <v>-82366185</v>
      </c>
      <c r="M27" s="28">
        <f t="shared" si="1"/>
        <v>-52356190</v>
      </c>
      <c r="N27" s="28">
        <f t="shared" si="1"/>
        <v>-259377150</v>
      </c>
      <c r="O27" s="28">
        <f t="shared" si="1"/>
        <v>-40901425</v>
      </c>
      <c r="P27" s="28">
        <f t="shared" si="1"/>
        <v>0</v>
      </c>
      <c r="Q27" s="28">
        <f t="shared" si="1"/>
        <v>-74623367</v>
      </c>
      <c r="R27" s="28">
        <f t="shared" si="1"/>
        <v>-115524792</v>
      </c>
      <c r="S27" s="28">
        <f t="shared" si="1"/>
        <v>-54357350</v>
      </c>
      <c r="T27" s="28">
        <f t="shared" si="1"/>
        <v>-25919610</v>
      </c>
      <c r="U27" s="28">
        <f t="shared" si="1"/>
        <v>0</v>
      </c>
      <c r="V27" s="28">
        <f t="shared" si="1"/>
        <v>-80276960</v>
      </c>
      <c r="W27" s="28">
        <f t="shared" si="1"/>
        <v>-595222784</v>
      </c>
      <c r="X27" s="28">
        <f t="shared" si="1"/>
        <v>0</v>
      </c>
      <c r="Y27" s="28">
        <f t="shared" si="1"/>
        <v>-595222784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812009046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676552487</v>
      </c>
      <c r="H38" s="2">
        <f t="shared" si="3"/>
        <v>-223798541</v>
      </c>
      <c r="I38" s="2">
        <f t="shared" si="3"/>
        <v>-300433416</v>
      </c>
      <c r="J38" s="2">
        <f t="shared" si="3"/>
        <v>152320530</v>
      </c>
      <c r="K38" s="2">
        <f t="shared" si="3"/>
        <v>642769537</v>
      </c>
      <c r="L38" s="2">
        <f t="shared" si="3"/>
        <v>456538137</v>
      </c>
      <c r="M38" s="2">
        <f t="shared" si="3"/>
        <v>159443432</v>
      </c>
      <c r="N38" s="2">
        <f t="shared" si="3"/>
        <v>1258751106</v>
      </c>
      <c r="O38" s="2">
        <f t="shared" si="3"/>
        <v>-52404963</v>
      </c>
      <c r="P38" s="2">
        <f t="shared" si="3"/>
        <v>0</v>
      </c>
      <c r="Q38" s="2">
        <f t="shared" si="3"/>
        <v>1097359784</v>
      </c>
      <c r="R38" s="2">
        <f t="shared" si="3"/>
        <v>1044954821</v>
      </c>
      <c r="S38" s="2">
        <f t="shared" si="3"/>
        <v>86593281</v>
      </c>
      <c r="T38" s="2">
        <f t="shared" si="3"/>
        <v>-70519065</v>
      </c>
      <c r="U38" s="2">
        <f t="shared" si="3"/>
        <v>0</v>
      </c>
      <c r="V38" s="2">
        <f t="shared" si="3"/>
        <v>16074216</v>
      </c>
      <c r="W38" s="2">
        <f t="shared" si="3"/>
        <v>2472100673</v>
      </c>
      <c r="X38" s="2">
        <f t="shared" si="3"/>
        <v>0</v>
      </c>
      <c r="Y38" s="2">
        <f t="shared" si="3"/>
        <v>2472100673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>
        <v>32393431</v>
      </c>
      <c r="D39" s="32"/>
      <c r="E39" s="33"/>
      <c r="F39" s="2"/>
      <c r="G39" s="2">
        <v>265716949</v>
      </c>
      <c r="H39" s="2">
        <f>+G40+H60</f>
        <v>942269436</v>
      </c>
      <c r="I39" s="2">
        <f>+H40+I60</f>
        <v>718470895</v>
      </c>
      <c r="J39" s="2">
        <f>+G39</f>
        <v>265716949</v>
      </c>
      <c r="K39" s="2">
        <f>+I40+K60</f>
        <v>418037479</v>
      </c>
      <c r="L39" s="2">
        <f>+K40+L60</f>
        <v>1060807016</v>
      </c>
      <c r="M39" s="2">
        <f>+L40+M60</f>
        <v>1517345153</v>
      </c>
      <c r="N39" s="2">
        <f>+K39</f>
        <v>418037479</v>
      </c>
      <c r="O39" s="2">
        <f>+M40+O60</f>
        <v>1676788585</v>
      </c>
      <c r="P39" s="2">
        <f>+O40+P60</f>
        <v>1624383622</v>
      </c>
      <c r="Q39" s="2">
        <f>+P40+Q60</f>
        <v>1624383622</v>
      </c>
      <c r="R39" s="2">
        <f>+O39</f>
        <v>1676788585</v>
      </c>
      <c r="S39" s="2">
        <f>+Q40+S60</f>
        <v>2721743406</v>
      </c>
      <c r="T39" s="2">
        <f>+S40+T60</f>
        <v>2808336687</v>
      </c>
      <c r="U39" s="2">
        <f>+T40+U60</f>
        <v>2737817622</v>
      </c>
      <c r="V39" s="2">
        <f>+S39</f>
        <v>2721743406</v>
      </c>
      <c r="W39" s="2">
        <f>+G39</f>
        <v>265716949</v>
      </c>
      <c r="X39" s="2"/>
      <c r="Y39" s="2">
        <f>+W39-X39</f>
        <v>265716949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844402477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942269436</v>
      </c>
      <c r="H40" s="45">
        <f t="shared" si="4"/>
        <v>718470895</v>
      </c>
      <c r="I40" s="45">
        <f t="shared" si="4"/>
        <v>418037479</v>
      </c>
      <c r="J40" s="45">
        <f>+I40</f>
        <v>418037479</v>
      </c>
      <c r="K40" s="45">
        <f t="shared" si="4"/>
        <v>1060807016</v>
      </c>
      <c r="L40" s="45">
        <f t="shared" si="4"/>
        <v>1517345153</v>
      </c>
      <c r="M40" s="45">
        <f t="shared" si="4"/>
        <v>1676788585</v>
      </c>
      <c r="N40" s="45">
        <f>+M40</f>
        <v>1676788585</v>
      </c>
      <c r="O40" s="45">
        <f t="shared" si="4"/>
        <v>1624383622</v>
      </c>
      <c r="P40" s="45">
        <f t="shared" si="4"/>
        <v>1624383622</v>
      </c>
      <c r="Q40" s="45">
        <f t="shared" si="4"/>
        <v>2721743406</v>
      </c>
      <c r="R40" s="45">
        <f>+Q40</f>
        <v>2721743406</v>
      </c>
      <c r="S40" s="45">
        <f t="shared" si="4"/>
        <v>2808336687</v>
      </c>
      <c r="T40" s="45">
        <f t="shared" si="4"/>
        <v>2737817622</v>
      </c>
      <c r="U40" s="45">
        <f t="shared" si="4"/>
        <v>2737817622</v>
      </c>
      <c r="V40" s="45">
        <f>+U40</f>
        <v>2737817622</v>
      </c>
      <c r="W40" s="45">
        <f>+V40</f>
        <v>2737817622</v>
      </c>
      <c r="X40" s="45">
        <f t="shared" si="4"/>
        <v>0</v>
      </c>
      <c r="Y40" s="45">
        <f t="shared" si="4"/>
        <v>2737817622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spans="7:10" hidden="1" x14ac:dyDescent="0.2">
      <c r="G60">
        <v>265716949</v>
      </c>
      <c r="J60">
        <v>265716949</v>
      </c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66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>
        <v>-7851713605</v>
      </c>
      <c r="D14" s="18"/>
      <c r="E14" s="19">
        <v>-14275211264</v>
      </c>
      <c r="F14" s="20"/>
      <c r="G14" s="20">
        <v>631405499</v>
      </c>
      <c r="H14" s="20">
        <v>-2353213440</v>
      </c>
      <c r="I14" s="20">
        <v>-2696122197</v>
      </c>
      <c r="J14" s="20">
        <v>-4417930138</v>
      </c>
      <c r="K14" s="20">
        <v>-1196461453</v>
      </c>
      <c r="L14" s="20">
        <v>-1222135368</v>
      </c>
      <c r="M14" s="20">
        <v>-1262389409</v>
      </c>
      <c r="N14" s="20">
        <v>-3680986230</v>
      </c>
      <c r="O14" s="20">
        <v>-1037059881</v>
      </c>
      <c r="P14" s="20">
        <v>-580314000</v>
      </c>
      <c r="Q14" s="20">
        <v>-1523252336</v>
      </c>
      <c r="R14" s="20">
        <v>-3140626217</v>
      </c>
      <c r="S14" s="20">
        <v>-1246048551</v>
      </c>
      <c r="T14" s="20">
        <v>-1178345402</v>
      </c>
      <c r="U14" s="20">
        <v>-1596485363</v>
      </c>
      <c r="V14" s="20">
        <v>-4020879316</v>
      </c>
      <c r="W14" s="20">
        <v>-15260421901</v>
      </c>
      <c r="X14" s="20"/>
      <c r="Y14" s="20">
        <v>-15260421901</v>
      </c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-7851713605</v>
      </c>
      <c r="D17" s="26">
        <f>SUM(D6:D16)</f>
        <v>0</v>
      </c>
      <c r="E17" s="27">
        <f t="shared" si="0"/>
        <v>-14275211264</v>
      </c>
      <c r="F17" s="28">
        <f t="shared" si="0"/>
        <v>0</v>
      </c>
      <c r="G17" s="28">
        <f t="shared" si="0"/>
        <v>631405499</v>
      </c>
      <c r="H17" s="28">
        <f t="shared" si="0"/>
        <v>-2353213440</v>
      </c>
      <c r="I17" s="28">
        <f t="shared" si="0"/>
        <v>-2696122197</v>
      </c>
      <c r="J17" s="28">
        <f t="shared" si="0"/>
        <v>-4417930138</v>
      </c>
      <c r="K17" s="28">
        <f t="shared" si="0"/>
        <v>-1196461453</v>
      </c>
      <c r="L17" s="28">
        <f t="shared" si="0"/>
        <v>-1222135368</v>
      </c>
      <c r="M17" s="28">
        <f t="shared" si="0"/>
        <v>-1262389409</v>
      </c>
      <c r="N17" s="28">
        <f t="shared" si="0"/>
        <v>-3680986230</v>
      </c>
      <c r="O17" s="28">
        <f t="shared" si="0"/>
        <v>-1037059881</v>
      </c>
      <c r="P17" s="28">
        <f t="shared" si="0"/>
        <v>-580314000</v>
      </c>
      <c r="Q17" s="28">
        <f t="shared" si="0"/>
        <v>-1523252336</v>
      </c>
      <c r="R17" s="28">
        <f t="shared" si="0"/>
        <v>-3140626217</v>
      </c>
      <c r="S17" s="28">
        <f t="shared" si="0"/>
        <v>-1246048551</v>
      </c>
      <c r="T17" s="28">
        <f t="shared" si="0"/>
        <v>-1178345402</v>
      </c>
      <c r="U17" s="28">
        <f t="shared" si="0"/>
        <v>-1596485363</v>
      </c>
      <c r="V17" s="28">
        <f t="shared" si="0"/>
        <v>-4020879316</v>
      </c>
      <c r="W17" s="28">
        <f t="shared" si="0"/>
        <v>-15260421901</v>
      </c>
      <c r="X17" s="28">
        <f t="shared" si="0"/>
        <v>0</v>
      </c>
      <c r="Y17" s="28">
        <f t="shared" si="0"/>
        <v>-15260421901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-7851713605</v>
      </c>
      <c r="D38" s="32">
        <f>+D17+D27+D36</f>
        <v>0</v>
      </c>
      <c r="E38" s="33">
        <f t="shared" si="3"/>
        <v>-14275211264</v>
      </c>
      <c r="F38" s="2">
        <f t="shared" si="3"/>
        <v>0</v>
      </c>
      <c r="G38" s="2">
        <f t="shared" si="3"/>
        <v>631405499</v>
      </c>
      <c r="H38" s="2">
        <f t="shared" si="3"/>
        <v>-2353213440</v>
      </c>
      <c r="I38" s="2">
        <f t="shared" si="3"/>
        <v>-2696122197</v>
      </c>
      <c r="J38" s="2">
        <f t="shared" si="3"/>
        <v>-4417930138</v>
      </c>
      <c r="K38" s="2">
        <f t="shared" si="3"/>
        <v>-1196461453</v>
      </c>
      <c r="L38" s="2">
        <f t="shared" si="3"/>
        <v>-1222135368</v>
      </c>
      <c r="M38" s="2">
        <f t="shared" si="3"/>
        <v>-1262389409</v>
      </c>
      <c r="N38" s="2">
        <f t="shared" si="3"/>
        <v>-3680986230</v>
      </c>
      <c r="O38" s="2">
        <f t="shared" si="3"/>
        <v>-1037059881</v>
      </c>
      <c r="P38" s="2">
        <f t="shared" si="3"/>
        <v>-580314000</v>
      </c>
      <c r="Q38" s="2">
        <f t="shared" si="3"/>
        <v>-1523252336</v>
      </c>
      <c r="R38" s="2">
        <f t="shared" si="3"/>
        <v>-3140626217</v>
      </c>
      <c r="S38" s="2">
        <f t="shared" si="3"/>
        <v>-1246048551</v>
      </c>
      <c r="T38" s="2">
        <f t="shared" si="3"/>
        <v>-1178345402</v>
      </c>
      <c r="U38" s="2">
        <f t="shared" si="3"/>
        <v>-1596485363</v>
      </c>
      <c r="V38" s="2">
        <f t="shared" si="3"/>
        <v>-4020879316</v>
      </c>
      <c r="W38" s="2">
        <f t="shared" si="3"/>
        <v>-15260421901</v>
      </c>
      <c r="X38" s="2">
        <f t="shared" si="3"/>
        <v>0</v>
      </c>
      <c r="Y38" s="2">
        <f t="shared" si="3"/>
        <v>-15260421901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631405499</v>
      </c>
      <c r="I39" s="2">
        <f>+H40+I60</f>
        <v>-1721807941</v>
      </c>
      <c r="J39" s="2">
        <f>+G39</f>
        <v>0</v>
      </c>
      <c r="K39" s="2">
        <f>+I40+K60</f>
        <v>-4417930138</v>
      </c>
      <c r="L39" s="2">
        <f>+K40+L60</f>
        <v>-5614391591</v>
      </c>
      <c r="M39" s="2">
        <f>+L40+M60</f>
        <v>-6836526959</v>
      </c>
      <c r="N39" s="2">
        <f>+K39</f>
        <v>-4417930138</v>
      </c>
      <c r="O39" s="2">
        <f>+M40+O60</f>
        <v>-8098916368</v>
      </c>
      <c r="P39" s="2">
        <f>+O40+P60</f>
        <v>-9135976249</v>
      </c>
      <c r="Q39" s="2">
        <f>+P40+Q60</f>
        <v>-9716290249</v>
      </c>
      <c r="R39" s="2">
        <f>+O39</f>
        <v>-8098916368</v>
      </c>
      <c r="S39" s="2">
        <f>+Q40+S60</f>
        <v>-11239542585</v>
      </c>
      <c r="T39" s="2">
        <f>+S40+T60</f>
        <v>-12485591136</v>
      </c>
      <c r="U39" s="2">
        <f>+T40+U60</f>
        <v>-13663936538</v>
      </c>
      <c r="V39" s="2">
        <f>+S39</f>
        <v>-11239542585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-7851713605</v>
      </c>
      <c r="D40" s="43">
        <f t="shared" ref="D40:AA40" si="4">+D38+D39</f>
        <v>0</v>
      </c>
      <c r="E40" s="44">
        <f t="shared" si="4"/>
        <v>-14275211264</v>
      </c>
      <c r="F40" s="45">
        <f t="shared" si="4"/>
        <v>0</v>
      </c>
      <c r="G40" s="45">
        <f t="shared" si="4"/>
        <v>631405499</v>
      </c>
      <c r="H40" s="45">
        <f t="shared" si="4"/>
        <v>-1721807941</v>
      </c>
      <c r="I40" s="45">
        <f t="shared" si="4"/>
        <v>-4417930138</v>
      </c>
      <c r="J40" s="45">
        <f>+I40</f>
        <v>-4417930138</v>
      </c>
      <c r="K40" s="45">
        <f t="shared" si="4"/>
        <v>-5614391591</v>
      </c>
      <c r="L40" s="45">
        <f t="shared" si="4"/>
        <v>-6836526959</v>
      </c>
      <c r="M40" s="45">
        <f t="shared" si="4"/>
        <v>-8098916368</v>
      </c>
      <c r="N40" s="45">
        <f>+M40</f>
        <v>-8098916368</v>
      </c>
      <c r="O40" s="45">
        <f t="shared" si="4"/>
        <v>-9135976249</v>
      </c>
      <c r="P40" s="45">
        <f t="shared" si="4"/>
        <v>-9716290249</v>
      </c>
      <c r="Q40" s="45">
        <f t="shared" si="4"/>
        <v>-11239542585</v>
      </c>
      <c r="R40" s="45">
        <f>+Q40</f>
        <v>-11239542585</v>
      </c>
      <c r="S40" s="45">
        <f t="shared" si="4"/>
        <v>-12485591136</v>
      </c>
      <c r="T40" s="45">
        <f t="shared" si="4"/>
        <v>-13663936538</v>
      </c>
      <c r="U40" s="45">
        <f t="shared" si="4"/>
        <v>-15260421901</v>
      </c>
      <c r="V40" s="45">
        <f>+U40</f>
        <v>-15260421901</v>
      </c>
      <c r="W40" s="45">
        <f>+V40</f>
        <v>-15260421901</v>
      </c>
      <c r="X40" s="45">
        <f t="shared" si="4"/>
        <v>0</v>
      </c>
      <c r="Y40" s="45">
        <f t="shared" si="4"/>
        <v>-15260421901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67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38.450000000000003" customHeight="1" x14ac:dyDescent="0.25">
      <c r="A1" s="51" t="s">
        <v>68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14994829744</v>
      </c>
      <c r="F7" s="20">
        <v>16756365892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16756365887</v>
      </c>
      <c r="Y7" s="20">
        <v>-16756365887</v>
      </c>
      <c r="Z7" s="21">
        <v>-100</v>
      </c>
      <c r="AA7" s="22">
        <v>16756365892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163993261</v>
      </c>
      <c r="F8" s="20">
        <v>161273265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161273261</v>
      </c>
      <c r="Y8" s="20">
        <v>-161273261</v>
      </c>
      <c r="Z8" s="21">
        <v>-100</v>
      </c>
      <c r="AA8" s="22">
        <v>161273265</v>
      </c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>
        <v>500000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500000</v>
      </c>
      <c r="Y9" s="20">
        <v>-500000</v>
      </c>
      <c r="Z9" s="21">
        <v>-100</v>
      </c>
      <c r="AA9" s="22">
        <v>500000</v>
      </c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263363750</v>
      </c>
      <c r="F10" s="20">
        <v>257863750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>
        <v>257863755</v>
      </c>
      <c r="Y10" s="20">
        <v>-257863755</v>
      </c>
      <c r="Z10" s="21">
        <v>-100</v>
      </c>
      <c r="AA10" s="22">
        <v>257863750</v>
      </c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-11623462954</v>
      </c>
      <c r="F14" s="20">
        <v>-12850062635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-12850062968</v>
      </c>
      <c r="Y14" s="20">
        <v>12850062968</v>
      </c>
      <c r="Z14" s="21">
        <v>-100</v>
      </c>
      <c r="AA14" s="22">
        <v>-12850062635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3798723801</v>
      </c>
      <c r="F17" s="28">
        <f t="shared" si="0"/>
        <v>4325940272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4325939935</v>
      </c>
      <c r="Y17" s="28">
        <f t="shared" si="0"/>
        <v>-4325939935</v>
      </c>
      <c r="Z17" s="29">
        <f>+IF(X17&lt;&gt;0,+(Y17/X17)*100,0)</f>
        <v>-100</v>
      </c>
      <c r="AA17" s="30">
        <f>SUM(AA6:AA16)</f>
        <v>4325940272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>
        <v>-467286250</v>
      </c>
      <c r="F26" s="20">
        <v>-400623877</v>
      </c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>
        <v>-400623876</v>
      </c>
      <c r="Y26" s="20">
        <v>400623876</v>
      </c>
      <c r="Z26" s="21">
        <v>-100</v>
      </c>
      <c r="AA26" s="22">
        <v>-400623877</v>
      </c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-467286250</v>
      </c>
      <c r="F27" s="28">
        <f t="shared" si="1"/>
        <v>-400623877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-400623876</v>
      </c>
      <c r="Y27" s="28">
        <f t="shared" si="1"/>
        <v>400623876</v>
      </c>
      <c r="Z27" s="29">
        <f>+IF(X27&lt;&gt;0,+(Y27/X27)*100,0)</f>
        <v>-100</v>
      </c>
      <c r="AA27" s="30">
        <f>SUM(AA21:AA26)</f>
        <v>-400623877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3331437551</v>
      </c>
      <c r="F38" s="2">
        <f t="shared" si="3"/>
        <v>3925316395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3925316059</v>
      </c>
      <c r="Y38" s="2">
        <f t="shared" si="3"/>
        <v>-3925316059</v>
      </c>
      <c r="Z38" s="34">
        <f>+IF(X38&lt;&gt;0,+(Y38/X38)*100,0)</f>
        <v>-100</v>
      </c>
      <c r="AA38" s="35">
        <f>+AA17+AA27+AA36</f>
        <v>3925316395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3331437551</v>
      </c>
      <c r="F40" s="45">
        <f t="shared" si="4"/>
        <v>3925316395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3925316059</v>
      </c>
      <c r="Y40" s="45">
        <f t="shared" si="4"/>
        <v>-3925316059</v>
      </c>
      <c r="Z40" s="46">
        <f>+IF(X40&lt;&gt;0,+(Y40/X40)*100,0)</f>
        <v>-100</v>
      </c>
      <c r="AA40" s="47">
        <f t="shared" si="4"/>
        <v>3925316395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19.149999999999999" customHeight="1" x14ac:dyDescent="0.25">
      <c r="A1" s="51" t="s">
        <v>69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>
        <v>15254348460</v>
      </c>
      <c r="F7" s="20">
        <v>14981391170</v>
      </c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>
        <v>14981391170</v>
      </c>
      <c r="Y7" s="20">
        <v>-14981391170</v>
      </c>
      <c r="Z7" s="21">
        <v>-100</v>
      </c>
      <c r="AA7" s="22">
        <v>14981391170</v>
      </c>
    </row>
    <row r="8" spans="1:27" ht="13.5" x14ac:dyDescent="0.25">
      <c r="A8" s="23" t="s">
        <v>36</v>
      </c>
      <c r="B8" s="17" t="s">
        <v>32</v>
      </c>
      <c r="C8" s="18"/>
      <c r="D8" s="18"/>
      <c r="E8" s="19">
        <v>16351110</v>
      </c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>
        <v>278289710</v>
      </c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>
        <v>430505020</v>
      </c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>
        <v>-15145478280</v>
      </c>
      <c r="F14" s="20">
        <v>30290956560</v>
      </c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>
        <v>30290956560</v>
      </c>
      <c r="Y14" s="20">
        <v>-30290956560</v>
      </c>
      <c r="Z14" s="21">
        <v>-100</v>
      </c>
      <c r="AA14" s="22">
        <v>30290956560</v>
      </c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834016020</v>
      </c>
      <c r="F17" s="28">
        <f t="shared" si="0"/>
        <v>45272347730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45272347730</v>
      </c>
      <c r="Y17" s="28">
        <f t="shared" si="0"/>
        <v>-45272347730</v>
      </c>
      <c r="Z17" s="29">
        <f>+IF(X17&lt;&gt;0,+(Y17/X17)*100,0)</f>
        <v>-100</v>
      </c>
      <c r="AA17" s="30">
        <f>SUM(AA6:AA16)</f>
        <v>45272347730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>
        <v>352927</v>
      </c>
      <c r="D23" s="40"/>
      <c r="E23" s="19">
        <v>420780</v>
      </c>
      <c r="F23" s="20"/>
      <c r="G23" s="36">
        <v>-40337</v>
      </c>
      <c r="H23" s="36">
        <v>-28070</v>
      </c>
      <c r="I23" s="36">
        <v>19952</v>
      </c>
      <c r="J23" s="20">
        <v>-48455</v>
      </c>
      <c r="K23" s="36"/>
      <c r="L23" s="36">
        <v>-85090</v>
      </c>
      <c r="M23" s="20">
        <v>133545</v>
      </c>
      <c r="N23" s="36">
        <v>48455</v>
      </c>
      <c r="O23" s="36"/>
      <c r="P23" s="36"/>
      <c r="Q23" s="20">
        <v>-92560</v>
      </c>
      <c r="R23" s="36">
        <v>-92560</v>
      </c>
      <c r="S23" s="36">
        <v>62678</v>
      </c>
      <c r="T23" s="20">
        <v>35816</v>
      </c>
      <c r="U23" s="36">
        <v>-157665</v>
      </c>
      <c r="V23" s="36">
        <v>-59171</v>
      </c>
      <c r="W23" s="36">
        <v>-151731</v>
      </c>
      <c r="X23" s="20">
        <v>420780</v>
      </c>
      <c r="Y23" s="36">
        <v>-572511</v>
      </c>
      <c r="Z23" s="37">
        <v>-136.05946100099814</v>
      </c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352927</v>
      </c>
      <c r="D27" s="26">
        <f>SUM(D21:D26)</f>
        <v>0</v>
      </c>
      <c r="E27" s="27">
        <f t="shared" si="1"/>
        <v>420780</v>
      </c>
      <c r="F27" s="28">
        <f t="shared" si="1"/>
        <v>0</v>
      </c>
      <c r="G27" s="28">
        <f t="shared" si="1"/>
        <v>-40337</v>
      </c>
      <c r="H27" s="28">
        <f t="shared" si="1"/>
        <v>-28070</v>
      </c>
      <c r="I27" s="28">
        <f t="shared" si="1"/>
        <v>19952</v>
      </c>
      <c r="J27" s="28">
        <f t="shared" si="1"/>
        <v>-48455</v>
      </c>
      <c r="K27" s="28">
        <f t="shared" si="1"/>
        <v>0</v>
      </c>
      <c r="L27" s="28">
        <f t="shared" si="1"/>
        <v>-85090</v>
      </c>
      <c r="M27" s="28">
        <f t="shared" si="1"/>
        <v>133545</v>
      </c>
      <c r="N27" s="28">
        <f t="shared" si="1"/>
        <v>48455</v>
      </c>
      <c r="O27" s="28">
        <f t="shared" si="1"/>
        <v>0</v>
      </c>
      <c r="P27" s="28">
        <f t="shared" si="1"/>
        <v>0</v>
      </c>
      <c r="Q27" s="28">
        <f t="shared" si="1"/>
        <v>-92560</v>
      </c>
      <c r="R27" s="28">
        <f t="shared" si="1"/>
        <v>-92560</v>
      </c>
      <c r="S27" s="28">
        <f t="shared" si="1"/>
        <v>62678</v>
      </c>
      <c r="T27" s="28">
        <f t="shared" si="1"/>
        <v>35816</v>
      </c>
      <c r="U27" s="28">
        <f t="shared" si="1"/>
        <v>-157665</v>
      </c>
      <c r="V27" s="28">
        <f t="shared" si="1"/>
        <v>-59171</v>
      </c>
      <c r="W27" s="28">
        <f t="shared" si="1"/>
        <v>-151731</v>
      </c>
      <c r="X27" s="28">
        <f t="shared" si="1"/>
        <v>420780</v>
      </c>
      <c r="Y27" s="28">
        <f t="shared" si="1"/>
        <v>-572511</v>
      </c>
      <c r="Z27" s="29">
        <f>+IF(X27&lt;&gt;0,+(Y27/X27)*100,0)</f>
        <v>-136.05946100099814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352927</v>
      </c>
      <c r="D38" s="32">
        <f>+D17+D27+D36</f>
        <v>0</v>
      </c>
      <c r="E38" s="33">
        <f t="shared" si="3"/>
        <v>834436800</v>
      </c>
      <c r="F38" s="2">
        <f t="shared" si="3"/>
        <v>45272347730</v>
      </c>
      <c r="G38" s="2">
        <f t="shared" si="3"/>
        <v>-40337</v>
      </c>
      <c r="H38" s="2">
        <f t="shared" si="3"/>
        <v>-28070</v>
      </c>
      <c r="I38" s="2">
        <f t="shared" si="3"/>
        <v>19952</v>
      </c>
      <c r="J38" s="2">
        <f t="shared" si="3"/>
        <v>-48455</v>
      </c>
      <c r="K38" s="2">
        <f t="shared" si="3"/>
        <v>0</v>
      </c>
      <c r="L38" s="2">
        <f t="shared" si="3"/>
        <v>-85090</v>
      </c>
      <c r="M38" s="2">
        <f t="shared" si="3"/>
        <v>133545</v>
      </c>
      <c r="N38" s="2">
        <f t="shared" si="3"/>
        <v>48455</v>
      </c>
      <c r="O38" s="2">
        <f t="shared" si="3"/>
        <v>0</v>
      </c>
      <c r="P38" s="2">
        <f t="shared" si="3"/>
        <v>0</v>
      </c>
      <c r="Q38" s="2">
        <f t="shared" si="3"/>
        <v>-92560</v>
      </c>
      <c r="R38" s="2">
        <f t="shared" si="3"/>
        <v>-92560</v>
      </c>
      <c r="S38" s="2">
        <f t="shared" si="3"/>
        <v>62678</v>
      </c>
      <c r="T38" s="2">
        <f t="shared" si="3"/>
        <v>35816</v>
      </c>
      <c r="U38" s="2">
        <f t="shared" si="3"/>
        <v>-157665</v>
      </c>
      <c r="V38" s="2">
        <f t="shared" si="3"/>
        <v>-59171</v>
      </c>
      <c r="W38" s="2">
        <f t="shared" si="3"/>
        <v>-151731</v>
      </c>
      <c r="X38" s="2">
        <f t="shared" si="3"/>
        <v>45272768510</v>
      </c>
      <c r="Y38" s="2">
        <f t="shared" si="3"/>
        <v>-45272920241</v>
      </c>
      <c r="Z38" s="34">
        <f>+IF(X38&lt;&gt;0,+(Y38/X38)*100,0)</f>
        <v>-100.00033514848991</v>
      </c>
      <c r="AA38" s="35">
        <f>+AA17+AA27+AA36</f>
        <v>45272347730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-40337</v>
      </c>
      <c r="I39" s="2">
        <f>+H40+I60</f>
        <v>-68407</v>
      </c>
      <c r="J39" s="2">
        <f>+G39</f>
        <v>0</v>
      </c>
      <c r="K39" s="2">
        <f>+I40+K60</f>
        <v>-48455</v>
      </c>
      <c r="L39" s="2">
        <f>+K40+L60</f>
        <v>-48455</v>
      </c>
      <c r="M39" s="2">
        <f>+L40+M60</f>
        <v>-133545</v>
      </c>
      <c r="N39" s="2">
        <f>+K39</f>
        <v>-48455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-92560</v>
      </c>
      <c r="T39" s="2">
        <f>+S40+T60</f>
        <v>-29882</v>
      </c>
      <c r="U39" s="2">
        <f>+T40+U60</f>
        <v>5934</v>
      </c>
      <c r="V39" s="2">
        <f>+S39</f>
        <v>-92560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352927</v>
      </c>
      <c r="D40" s="43">
        <f t="shared" ref="D40:AA40" si="4">+D38+D39</f>
        <v>0</v>
      </c>
      <c r="E40" s="44">
        <f t="shared" si="4"/>
        <v>834436800</v>
      </c>
      <c r="F40" s="45">
        <f t="shared" si="4"/>
        <v>45272347730</v>
      </c>
      <c r="G40" s="45">
        <f t="shared" si="4"/>
        <v>-40337</v>
      </c>
      <c r="H40" s="45">
        <f t="shared" si="4"/>
        <v>-68407</v>
      </c>
      <c r="I40" s="45">
        <f t="shared" si="4"/>
        <v>-48455</v>
      </c>
      <c r="J40" s="45">
        <f>+I40</f>
        <v>-48455</v>
      </c>
      <c r="K40" s="45">
        <f t="shared" si="4"/>
        <v>-48455</v>
      </c>
      <c r="L40" s="45">
        <f t="shared" si="4"/>
        <v>-133545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-92560</v>
      </c>
      <c r="R40" s="45">
        <f>+Q40</f>
        <v>-92560</v>
      </c>
      <c r="S40" s="45">
        <f t="shared" si="4"/>
        <v>-29882</v>
      </c>
      <c r="T40" s="45">
        <f t="shared" si="4"/>
        <v>5934</v>
      </c>
      <c r="U40" s="45">
        <f t="shared" si="4"/>
        <v>-151731</v>
      </c>
      <c r="V40" s="45">
        <f>+U40</f>
        <v>-151731</v>
      </c>
      <c r="W40" s="45">
        <f>+V40</f>
        <v>-151731</v>
      </c>
      <c r="X40" s="45">
        <f t="shared" si="4"/>
        <v>45272768510</v>
      </c>
      <c r="Y40" s="45">
        <f t="shared" si="4"/>
        <v>-45272920241</v>
      </c>
      <c r="Z40" s="46">
        <f>+IF(X40&lt;&gt;0,+(Y40/X40)*100,0)</f>
        <v>-100.00033514848991</v>
      </c>
      <c r="AA40" s="47">
        <f t="shared" si="4"/>
        <v>45272347730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A60"/>
  <sheetViews>
    <sheetView showGridLines="0" workbookViewId="0">
      <selection activeCell="B2" sqref="B2"/>
    </sheetView>
  </sheetViews>
  <sheetFormatPr defaultRowHeight="12.75" x14ac:dyDescent="0.2"/>
  <cols>
    <col min="1" max="1" width="35.7109375" customWidth="1"/>
    <col min="2" max="2" width="3.42578125" bestFit="1" customWidth="1"/>
    <col min="3" max="6" width="9.7109375" customWidth="1"/>
    <col min="7" max="9" width="9.7109375" hidden="1" customWidth="1"/>
    <col min="10" max="10" width="9.7109375" customWidth="1"/>
    <col min="11" max="13" width="9.7109375" hidden="1" customWidth="1"/>
    <col min="14" max="14" width="9.7109375" customWidth="1"/>
    <col min="15" max="17" width="9.7109375" hidden="1" customWidth="1"/>
    <col min="18" max="18" width="9.7109375" customWidth="1"/>
    <col min="19" max="21" width="9.7109375" hidden="1" customWidth="1"/>
    <col min="22" max="27" width="9.7109375" customWidth="1"/>
  </cols>
  <sheetData>
    <row r="1" spans="1:27" ht="57.6" customHeight="1" x14ac:dyDescent="0.25">
      <c r="A1" s="51" t="s">
        <v>70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51"/>
      <c r="S1" s="51"/>
      <c r="T1" s="51"/>
      <c r="U1" s="51"/>
      <c r="V1" s="51"/>
      <c r="W1" s="51"/>
      <c r="X1" s="51"/>
      <c r="Y1" s="51"/>
      <c r="Z1" s="51"/>
      <c r="AA1" s="51"/>
    </row>
    <row r="2" spans="1:27" ht="24.95" customHeight="1" x14ac:dyDescent="0.2">
      <c r="A2" s="3" t="s">
        <v>1</v>
      </c>
      <c r="B2" s="1" t="s">
        <v>74</v>
      </c>
      <c r="C2" s="4" t="s">
        <v>2</v>
      </c>
      <c r="D2" s="4" t="s">
        <v>3</v>
      </c>
      <c r="E2" s="52" t="s">
        <v>4</v>
      </c>
      <c r="F2" s="53"/>
      <c r="G2" s="53"/>
      <c r="H2" s="53"/>
      <c r="I2" s="53"/>
      <c r="J2" s="53"/>
      <c r="K2" s="53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4"/>
    </row>
    <row r="3" spans="1:27" ht="24.95" customHeight="1" x14ac:dyDescent="0.2">
      <c r="A3" s="5" t="s">
        <v>5</v>
      </c>
      <c r="B3" s="6" t="s">
        <v>6</v>
      </c>
      <c r="C3" s="7" t="s">
        <v>7</v>
      </c>
      <c r="D3" s="7" t="s">
        <v>7</v>
      </c>
      <c r="E3" s="8" t="s">
        <v>8</v>
      </c>
      <c r="F3" s="9" t="s">
        <v>9</v>
      </c>
      <c r="G3" s="9" t="s">
        <v>10</v>
      </c>
      <c r="H3" s="9" t="s">
        <v>11</v>
      </c>
      <c r="I3" s="9" t="s">
        <v>12</v>
      </c>
      <c r="J3" s="9" t="s">
        <v>13</v>
      </c>
      <c r="K3" s="9" t="s">
        <v>14</v>
      </c>
      <c r="L3" s="9" t="s">
        <v>15</v>
      </c>
      <c r="M3" s="9" t="s">
        <v>16</v>
      </c>
      <c r="N3" s="9" t="s">
        <v>17</v>
      </c>
      <c r="O3" s="9" t="s">
        <v>18</v>
      </c>
      <c r="P3" s="9" t="s">
        <v>19</v>
      </c>
      <c r="Q3" s="9" t="s">
        <v>20</v>
      </c>
      <c r="R3" s="9" t="s">
        <v>21</v>
      </c>
      <c r="S3" s="9" t="s">
        <v>22</v>
      </c>
      <c r="T3" s="9" t="s">
        <v>23</v>
      </c>
      <c r="U3" s="9" t="s">
        <v>24</v>
      </c>
      <c r="V3" s="9" t="s">
        <v>25</v>
      </c>
      <c r="W3" s="9" t="s">
        <v>26</v>
      </c>
      <c r="X3" s="9" t="s">
        <v>27</v>
      </c>
      <c r="Y3" s="9" t="s">
        <v>28</v>
      </c>
      <c r="Z3" s="9" t="s">
        <v>29</v>
      </c>
      <c r="AA3" s="7" t="s">
        <v>30</v>
      </c>
    </row>
    <row r="4" spans="1:27" ht="13.5" x14ac:dyDescent="0.25">
      <c r="A4" s="10" t="s">
        <v>31</v>
      </c>
      <c r="B4" s="11" t="s">
        <v>32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ht="13.5" x14ac:dyDescent="0.25">
      <c r="A5" s="10" t="s">
        <v>33</v>
      </c>
      <c r="B5" s="17" t="s">
        <v>32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ht="13.5" x14ac:dyDescent="0.25">
      <c r="A6" s="23" t="s">
        <v>34</v>
      </c>
      <c r="B6" s="17" t="s">
        <v>32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ht="13.5" x14ac:dyDescent="0.25">
      <c r="A7" s="23" t="s">
        <v>35</v>
      </c>
      <c r="B7" s="17" t="s">
        <v>32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ht="13.5" x14ac:dyDescent="0.25">
      <c r="A8" s="23" t="s">
        <v>36</v>
      </c>
      <c r="B8" s="17" t="s">
        <v>32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ht="13.5" x14ac:dyDescent="0.25">
      <c r="A9" s="23" t="s">
        <v>37</v>
      </c>
      <c r="B9" s="17" t="s">
        <v>6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ht="13.5" x14ac:dyDescent="0.25">
      <c r="A10" s="23" t="s">
        <v>38</v>
      </c>
      <c r="B10" s="17" t="s">
        <v>6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ht="13.5" x14ac:dyDescent="0.25">
      <c r="A11" s="23" t="s">
        <v>39</v>
      </c>
      <c r="B11" s="17" t="s">
        <v>32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ht="13.5" x14ac:dyDescent="0.25">
      <c r="A12" s="23" t="s">
        <v>40</v>
      </c>
      <c r="B12" s="17" t="s">
        <v>32</v>
      </c>
      <c r="C12" s="18"/>
      <c r="D12" s="18"/>
      <c r="E12" s="19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1"/>
      <c r="AA12" s="22"/>
    </row>
    <row r="13" spans="1:27" ht="13.5" x14ac:dyDescent="0.25">
      <c r="A13" s="10" t="s">
        <v>41</v>
      </c>
      <c r="B13" s="17" t="s">
        <v>32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ht="13.5" x14ac:dyDescent="0.25">
      <c r="A14" s="23" t="s">
        <v>42</v>
      </c>
      <c r="B14" s="17" t="s">
        <v>32</v>
      </c>
      <c r="C14" s="18"/>
      <c r="D14" s="18"/>
      <c r="E14" s="19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  <c r="R14" s="20"/>
      <c r="S14" s="20"/>
      <c r="T14" s="20"/>
      <c r="U14" s="20"/>
      <c r="V14" s="20"/>
      <c r="W14" s="20"/>
      <c r="X14" s="20"/>
      <c r="Y14" s="20"/>
      <c r="Z14" s="21"/>
      <c r="AA14" s="22"/>
    </row>
    <row r="15" spans="1:27" ht="13.5" x14ac:dyDescent="0.25">
      <c r="A15" s="23" t="s">
        <v>43</v>
      </c>
      <c r="B15" s="17" t="s">
        <v>32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ht="13.5" x14ac:dyDescent="0.25">
      <c r="A16" s="23" t="s">
        <v>44</v>
      </c>
      <c r="B16" s="17" t="s">
        <v>6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ht="13.5" x14ac:dyDescent="0.25">
      <c r="A17" s="24" t="s">
        <v>45</v>
      </c>
      <c r="B17" s="25" t="s">
        <v>32</v>
      </c>
      <c r="C17" s="26">
        <f t="shared" ref="C17:Y17" si="0">SUM(C6:C16)</f>
        <v>0</v>
      </c>
      <c r="D17" s="26">
        <f>SUM(D6:D16)</f>
        <v>0</v>
      </c>
      <c r="E17" s="27">
        <f t="shared" si="0"/>
        <v>0</v>
      </c>
      <c r="F17" s="28">
        <f t="shared" si="0"/>
        <v>0</v>
      </c>
      <c r="G17" s="28">
        <f t="shared" si="0"/>
        <v>0</v>
      </c>
      <c r="H17" s="28">
        <f t="shared" si="0"/>
        <v>0</v>
      </c>
      <c r="I17" s="28">
        <f t="shared" si="0"/>
        <v>0</v>
      </c>
      <c r="J17" s="28">
        <f t="shared" si="0"/>
        <v>0</v>
      </c>
      <c r="K17" s="28">
        <f t="shared" si="0"/>
        <v>0</v>
      </c>
      <c r="L17" s="28">
        <f t="shared" si="0"/>
        <v>0</v>
      </c>
      <c r="M17" s="28">
        <f t="shared" si="0"/>
        <v>0</v>
      </c>
      <c r="N17" s="28">
        <f t="shared" si="0"/>
        <v>0</v>
      </c>
      <c r="O17" s="28">
        <f t="shared" si="0"/>
        <v>0</v>
      </c>
      <c r="P17" s="28">
        <f t="shared" si="0"/>
        <v>0</v>
      </c>
      <c r="Q17" s="28">
        <f t="shared" si="0"/>
        <v>0</v>
      </c>
      <c r="R17" s="28">
        <f t="shared" si="0"/>
        <v>0</v>
      </c>
      <c r="S17" s="28">
        <f t="shared" si="0"/>
        <v>0</v>
      </c>
      <c r="T17" s="28">
        <f t="shared" si="0"/>
        <v>0</v>
      </c>
      <c r="U17" s="28">
        <f t="shared" si="0"/>
        <v>0</v>
      </c>
      <c r="V17" s="28">
        <f t="shared" si="0"/>
        <v>0</v>
      </c>
      <c r="W17" s="28">
        <f t="shared" si="0"/>
        <v>0</v>
      </c>
      <c r="X17" s="28">
        <f t="shared" si="0"/>
        <v>0</v>
      </c>
      <c r="Y17" s="28">
        <f t="shared" si="0"/>
        <v>0</v>
      </c>
      <c r="Z17" s="29">
        <f>+IF(X17&lt;&gt;0,+(Y17/X17)*100,0)</f>
        <v>0</v>
      </c>
      <c r="AA17" s="30">
        <f>SUM(AA6:AA16)</f>
        <v>0</v>
      </c>
    </row>
    <row r="18" spans="1:27" ht="5.0999999999999996" customHeight="1" x14ac:dyDescent="0.25">
      <c r="A18" s="31" t="s">
        <v>46</v>
      </c>
      <c r="B18" s="17"/>
      <c r="C18" s="18"/>
      <c r="D18" s="18"/>
      <c r="E18" s="19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0"/>
      <c r="Q18" s="20"/>
      <c r="R18" s="20"/>
      <c r="S18" s="20"/>
      <c r="T18" s="20"/>
      <c r="U18" s="20"/>
      <c r="V18" s="20"/>
      <c r="W18" s="20"/>
      <c r="X18" s="20"/>
      <c r="Y18" s="20"/>
      <c r="Z18" s="21"/>
      <c r="AA18" s="22"/>
    </row>
    <row r="19" spans="1:27" ht="13.5" x14ac:dyDescent="0.25">
      <c r="A19" s="10" t="s">
        <v>47</v>
      </c>
      <c r="B19" s="17" t="s">
        <v>32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ht="13.5" x14ac:dyDescent="0.25">
      <c r="A20" s="10" t="s">
        <v>33</v>
      </c>
      <c r="B20" s="17" t="s">
        <v>32</v>
      </c>
      <c r="C20" s="32"/>
      <c r="D20" s="32"/>
      <c r="E20" s="33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34"/>
      <c r="AA20" s="35"/>
    </row>
    <row r="21" spans="1:27" ht="13.5" x14ac:dyDescent="0.25">
      <c r="A21" s="23" t="s">
        <v>48</v>
      </c>
      <c r="B21" s="17" t="s">
        <v>32</v>
      </c>
      <c r="C21" s="18"/>
      <c r="D21" s="18"/>
      <c r="E21" s="19"/>
      <c r="F21" s="20"/>
      <c r="G21" s="36"/>
      <c r="H21" s="36"/>
      <c r="I21" s="36"/>
      <c r="J21" s="20"/>
      <c r="K21" s="36"/>
      <c r="L21" s="36"/>
      <c r="M21" s="20"/>
      <c r="N21" s="36"/>
      <c r="O21" s="36"/>
      <c r="P21" s="36"/>
      <c r="Q21" s="20"/>
      <c r="R21" s="36"/>
      <c r="S21" s="36"/>
      <c r="T21" s="20"/>
      <c r="U21" s="36"/>
      <c r="V21" s="36"/>
      <c r="W21" s="36"/>
      <c r="X21" s="20"/>
      <c r="Y21" s="36"/>
      <c r="Z21" s="37"/>
      <c r="AA21" s="38"/>
    </row>
    <row r="22" spans="1:27" ht="13.5" x14ac:dyDescent="0.25">
      <c r="A22" s="23" t="s">
        <v>49</v>
      </c>
      <c r="B22" s="17" t="s">
        <v>32</v>
      </c>
      <c r="C22" s="18"/>
      <c r="D22" s="18"/>
      <c r="E22" s="39"/>
      <c r="F22" s="36"/>
      <c r="G22" s="20"/>
      <c r="H22" s="20"/>
      <c r="I22" s="20"/>
      <c r="J22" s="20"/>
      <c r="K22" s="20"/>
      <c r="L22" s="20"/>
      <c r="M22" s="36"/>
      <c r="N22" s="20"/>
      <c r="O22" s="20"/>
      <c r="P22" s="20"/>
      <c r="Q22" s="20"/>
      <c r="R22" s="20"/>
      <c r="S22" s="20"/>
      <c r="T22" s="36"/>
      <c r="U22" s="20"/>
      <c r="V22" s="20"/>
      <c r="W22" s="20"/>
      <c r="X22" s="20"/>
      <c r="Y22" s="20"/>
      <c r="Z22" s="21"/>
      <c r="AA22" s="22"/>
    </row>
    <row r="23" spans="1:27" ht="13.5" x14ac:dyDescent="0.25">
      <c r="A23" s="23" t="s">
        <v>50</v>
      </c>
      <c r="B23" s="17" t="s">
        <v>32</v>
      </c>
      <c r="C23" s="40"/>
      <c r="D23" s="40"/>
      <c r="E23" s="19"/>
      <c r="F23" s="20"/>
      <c r="G23" s="36"/>
      <c r="H23" s="36"/>
      <c r="I23" s="36"/>
      <c r="J23" s="20"/>
      <c r="K23" s="36"/>
      <c r="L23" s="36"/>
      <c r="M23" s="20"/>
      <c r="N23" s="36"/>
      <c r="O23" s="36"/>
      <c r="P23" s="36"/>
      <c r="Q23" s="20"/>
      <c r="R23" s="36"/>
      <c r="S23" s="36"/>
      <c r="T23" s="20"/>
      <c r="U23" s="36"/>
      <c r="V23" s="36"/>
      <c r="W23" s="36"/>
      <c r="X23" s="20"/>
      <c r="Y23" s="36"/>
      <c r="Z23" s="37"/>
      <c r="AA23" s="38"/>
    </row>
    <row r="24" spans="1:27" ht="13.5" x14ac:dyDescent="0.25">
      <c r="A24" s="23" t="s">
        <v>51</v>
      </c>
      <c r="B24" s="17" t="s">
        <v>32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ht="13.5" x14ac:dyDescent="0.25">
      <c r="A25" s="10" t="s">
        <v>41</v>
      </c>
      <c r="B25" s="17" t="s">
        <v>32</v>
      </c>
      <c r="C25" s="18"/>
      <c r="D25" s="18"/>
      <c r="E25" s="19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1"/>
      <c r="AA25" s="22"/>
    </row>
    <row r="26" spans="1:27" ht="13.5" x14ac:dyDescent="0.25">
      <c r="A26" s="23" t="s">
        <v>52</v>
      </c>
      <c r="B26" s="17" t="s">
        <v>32</v>
      </c>
      <c r="C26" s="18"/>
      <c r="D26" s="18"/>
      <c r="E26" s="19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  <c r="Q26" s="20"/>
      <c r="R26" s="20"/>
      <c r="S26" s="20"/>
      <c r="T26" s="20"/>
      <c r="U26" s="20"/>
      <c r="V26" s="20"/>
      <c r="W26" s="20"/>
      <c r="X26" s="20"/>
      <c r="Y26" s="20"/>
      <c r="Z26" s="21"/>
      <c r="AA26" s="22"/>
    </row>
    <row r="27" spans="1:27" ht="13.5" x14ac:dyDescent="0.25">
      <c r="A27" s="24" t="s">
        <v>53</v>
      </c>
      <c r="B27" s="25" t="s">
        <v>32</v>
      </c>
      <c r="C27" s="26">
        <f t="shared" ref="C27:Y27" si="1">SUM(C21:C26)</f>
        <v>0</v>
      </c>
      <c r="D27" s="26">
        <f>SUM(D21:D26)</f>
        <v>0</v>
      </c>
      <c r="E27" s="27">
        <f t="shared" si="1"/>
        <v>0</v>
      </c>
      <c r="F27" s="28">
        <f t="shared" si="1"/>
        <v>0</v>
      </c>
      <c r="G27" s="28">
        <f t="shared" si="1"/>
        <v>0</v>
      </c>
      <c r="H27" s="28">
        <f t="shared" si="1"/>
        <v>0</v>
      </c>
      <c r="I27" s="28">
        <f t="shared" si="1"/>
        <v>0</v>
      </c>
      <c r="J27" s="28">
        <f t="shared" si="1"/>
        <v>0</v>
      </c>
      <c r="K27" s="28">
        <f t="shared" si="1"/>
        <v>0</v>
      </c>
      <c r="L27" s="28">
        <f t="shared" si="1"/>
        <v>0</v>
      </c>
      <c r="M27" s="28">
        <f t="shared" si="1"/>
        <v>0</v>
      </c>
      <c r="N27" s="28">
        <f t="shared" si="1"/>
        <v>0</v>
      </c>
      <c r="O27" s="28">
        <f t="shared" si="1"/>
        <v>0</v>
      </c>
      <c r="P27" s="28">
        <f t="shared" si="1"/>
        <v>0</v>
      </c>
      <c r="Q27" s="28">
        <f t="shared" si="1"/>
        <v>0</v>
      </c>
      <c r="R27" s="28">
        <f t="shared" si="1"/>
        <v>0</v>
      </c>
      <c r="S27" s="28">
        <f t="shared" si="1"/>
        <v>0</v>
      </c>
      <c r="T27" s="28">
        <f t="shared" si="1"/>
        <v>0</v>
      </c>
      <c r="U27" s="28">
        <f t="shared" si="1"/>
        <v>0</v>
      </c>
      <c r="V27" s="28">
        <f t="shared" si="1"/>
        <v>0</v>
      </c>
      <c r="W27" s="28">
        <f t="shared" si="1"/>
        <v>0</v>
      </c>
      <c r="X27" s="28">
        <f t="shared" si="1"/>
        <v>0</v>
      </c>
      <c r="Y27" s="28">
        <f t="shared" si="1"/>
        <v>0</v>
      </c>
      <c r="Z27" s="29">
        <f>+IF(X27&lt;&gt;0,+(Y27/X27)*100,0)</f>
        <v>0</v>
      </c>
      <c r="AA27" s="30">
        <f>SUM(AA21:AA26)</f>
        <v>0</v>
      </c>
    </row>
    <row r="28" spans="1:27" ht="5.0999999999999996" customHeight="1" x14ac:dyDescent="0.25">
      <c r="A28" s="31" t="s">
        <v>46</v>
      </c>
      <c r="B28" s="17"/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ht="13.5" x14ac:dyDescent="0.25">
      <c r="A29" s="10" t="s">
        <v>54</v>
      </c>
      <c r="B29" s="17" t="s">
        <v>32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ht="13.5" x14ac:dyDescent="0.25">
      <c r="A30" s="10" t="s">
        <v>33</v>
      </c>
      <c r="B30" s="17" t="s">
        <v>32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ht="13.5" x14ac:dyDescent="0.25">
      <c r="A31" s="23" t="s">
        <v>55</v>
      </c>
      <c r="B31" s="17" t="s">
        <v>32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ht="13.5" x14ac:dyDescent="0.25">
      <c r="A32" s="23" t="s">
        <v>56</v>
      </c>
      <c r="B32" s="17" t="s">
        <v>32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ht="13.5" x14ac:dyDescent="0.25">
      <c r="A33" s="23" t="s">
        <v>57</v>
      </c>
      <c r="B33" s="17" t="s">
        <v>32</v>
      </c>
      <c r="C33" s="18"/>
      <c r="D33" s="18"/>
      <c r="E33" s="19"/>
      <c r="F33" s="20"/>
      <c r="G33" s="20"/>
      <c r="H33" s="36"/>
      <c r="I33" s="36"/>
      <c r="J33" s="36"/>
      <c r="K33" s="20"/>
      <c r="L33" s="20"/>
      <c r="M33" s="20"/>
      <c r="N33" s="20"/>
      <c r="O33" s="36"/>
      <c r="P33" s="36"/>
      <c r="Q33" s="36"/>
      <c r="R33" s="20"/>
      <c r="S33" s="20"/>
      <c r="T33" s="20"/>
      <c r="U33" s="20"/>
      <c r="V33" s="36"/>
      <c r="W33" s="36"/>
      <c r="X33" s="36"/>
      <c r="Y33" s="20"/>
      <c r="Z33" s="21"/>
      <c r="AA33" s="22"/>
    </row>
    <row r="34" spans="1:27" ht="13.5" x14ac:dyDescent="0.25">
      <c r="A34" s="10" t="s">
        <v>41</v>
      </c>
      <c r="B34" s="17" t="s">
        <v>32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ht="13.5" x14ac:dyDescent="0.25">
      <c r="A35" s="23" t="s">
        <v>58</v>
      </c>
      <c r="B35" s="17" t="s">
        <v>32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ht="13.5" x14ac:dyDescent="0.25">
      <c r="A36" s="24" t="s">
        <v>59</v>
      </c>
      <c r="B36" s="25" t="s">
        <v>32</v>
      </c>
      <c r="C36" s="26">
        <f t="shared" ref="C36:Y36" si="2">SUM(C31:C35)</f>
        <v>0</v>
      </c>
      <c r="D36" s="26">
        <f>SUM(D31:D35)</f>
        <v>0</v>
      </c>
      <c r="E36" s="27">
        <f t="shared" si="2"/>
        <v>0</v>
      </c>
      <c r="F36" s="28">
        <f t="shared" si="2"/>
        <v>0</v>
      </c>
      <c r="G36" s="28">
        <f t="shared" si="2"/>
        <v>0</v>
      </c>
      <c r="H36" s="28">
        <f t="shared" si="2"/>
        <v>0</v>
      </c>
      <c r="I36" s="28">
        <f t="shared" si="2"/>
        <v>0</v>
      </c>
      <c r="J36" s="28">
        <f t="shared" si="2"/>
        <v>0</v>
      </c>
      <c r="K36" s="28">
        <f t="shared" si="2"/>
        <v>0</v>
      </c>
      <c r="L36" s="28">
        <f t="shared" si="2"/>
        <v>0</v>
      </c>
      <c r="M36" s="28">
        <f t="shared" si="2"/>
        <v>0</v>
      </c>
      <c r="N36" s="28">
        <f t="shared" si="2"/>
        <v>0</v>
      </c>
      <c r="O36" s="28">
        <f t="shared" si="2"/>
        <v>0</v>
      </c>
      <c r="P36" s="28">
        <f t="shared" si="2"/>
        <v>0</v>
      </c>
      <c r="Q36" s="28">
        <f t="shared" si="2"/>
        <v>0</v>
      </c>
      <c r="R36" s="28">
        <f t="shared" si="2"/>
        <v>0</v>
      </c>
      <c r="S36" s="28">
        <f t="shared" si="2"/>
        <v>0</v>
      </c>
      <c r="T36" s="28">
        <f t="shared" si="2"/>
        <v>0</v>
      </c>
      <c r="U36" s="28">
        <f t="shared" si="2"/>
        <v>0</v>
      </c>
      <c r="V36" s="28">
        <f t="shared" si="2"/>
        <v>0</v>
      </c>
      <c r="W36" s="28">
        <f t="shared" si="2"/>
        <v>0</v>
      </c>
      <c r="X36" s="28">
        <f t="shared" si="2"/>
        <v>0</v>
      </c>
      <c r="Y36" s="28">
        <f t="shared" si="2"/>
        <v>0</v>
      </c>
      <c r="Z36" s="29">
        <f>+IF(X36&lt;&gt;0,+(Y36/X36)*100,0)</f>
        <v>0</v>
      </c>
      <c r="AA36" s="30">
        <f>SUM(AA31:AA35)</f>
        <v>0</v>
      </c>
    </row>
    <row r="37" spans="1:27" ht="5.0999999999999996" customHeight="1" x14ac:dyDescent="0.25">
      <c r="A37" s="31" t="s">
        <v>46</v>
      </c>
      <c r="B37" s="17"/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ht="13.5" x14ac:dyDescent="0.25">
      <c r="A38" s="10" t="s">
        <v>60</v>
      </c>
      <c r="B38" s="17" t="s">
        <v>32</v>
      </c>
      <c r="C38" s="32">
        <f t="shared" ref="C38:Y38" si="3">+C17+C27+C36</f>
        <v>0</v>
      </c>
      <c r="D38" s="32">
        <f>+D17+D27+D36</f>
        <v>0</v>
      </c>
      <c r="E38" s="33">
        <f t="shared" si="3"/>
        <v>0</v>
      </c>
      <c r="F38" s="2">
        <f t="shared" si="3"/>
        <v>0</v>
      </c>
      <c r="G38" s="2">
        <f t="shared" si="3"/>
        <v>0</v>
      </c>
      <c r="H38" s="2">
        <f t="shared" si="3"/>
        <v>0</v>
      </c>
      <c r="I38" s="2">
        <f t="shared" si="3"/>
        <v>0</v>
      </c>
      <c r="J38" s="2">
        <f t="shared" si="3"/>
        <v>0</v>
      </c>
      <c r="K38" s="2">
        <f t="shared" si="3"/>
        <v>0</v>
      </c>
      <c r="L38" s="2">
        <f t="shared" si="3"/>
        <v>0</v>
      </c>
      <c r="M38" s="2">
        <f t="shared" si="3"/>
        <v>0</v>
      </c>
      <c r="N38" s="2">
        <f t="shared" si="3"/>
        <v>0</v>
      </c>
      <c r="O38" s="2">
        <f t="shared" si="3"/>
        <v>0</v>
      </c>
      <c r="P38" s="2">
        <f t="shared" si="3"/>
        <v>0</v>
      </c>
      <c r="Q38" s="2">
        <f t="shared" si="3"/>
        <v>0</v>
      </c>
      <c r="R38" s="2">
        <f t="shared" si="3"/>
        <v>0</v>
      </c>
      <c r="S38" s="2">
        <f t="shared" si="3"/>
        <v>0</v>
      </c>
      <c r="T38" s="2">
        <f t="shared" si="3"/>
        <v>0</v>
      </c>
      <c r="U38" s="2">
        <f t="shared" si="3"/>
        <v>0</v>
      </c>
      <c r="V38" s="2">
        <f t="shared" si="3"/>
        <v>0</v>
      </c>
      <c r="W38" s="2">
        <f t="shared" si="3"/>
        <v>0</v>
      </c>
      <c r="X38" s="2">
        <f t="shared" si="3"/>
        <v>0</v>
      </c>
      <c r="Y38" s="2">
        <f t="shared" si="3"/>
        <v>0</v>
      </c>
      <c r="Z38" s="34">
        <f>+IF(X38&lt;&gt;0,+(Y38/X38)*100,0)</f>
        <v>0</v>
      </c>
      <c r="AA38" s="35">
        <f>+AA17+AA27+AA36</f>
        <v>0</v>
      </c>
    </row>
    <row r="39" spans="1:27" ht="13.5" x14ac:dyDescent="0.25">
      <c r="A39" s="23" t="s">
        <v>61</v>
      </c>
      <c r="B39" s="17"/>
      <c r="C39" s="32"/>
      <c r="D39" s="32"/>
      <c r="E39" s="33"/>
      <c r="F39" s="2"/>
      <c r="G39" s="2"/>
      <c r="H39" s="2">
        <f>+G40+H60</f>
        <v>0</v>
      </c>
      <c r="I39" s="2">
        <f>+H40+I60</f>
        <v>0</v>
      </c>
      <c r="J39" s="2">
        <f>+G39</f>
        <v>0</v>
      </c>
      <c r="K39" s="2">
        <f>+I40+K60</f>
        <v>0</v>
      </c>
      <c r="L39" s="2">
        <f>+K40+L60</f>
        <v>0</v>
      </c>
      <c r="M39" s="2">
        <f>+L40+M60</f>
        <v>0</v>
      </c>
      <c r="N39" s="2">
        <f>+K39</f>
        <v>0</v>
      </c>
      <c r="O39" s="2">
        <f>+M40+O60</f>
        <v>0</v>
      </c>
      <c r="P39" s="2">
        <f>+O40+P60</f>
        <v>0</v>
      </c>
      <c r="Q39" s="2">
        <f>+P40+Q60</f>
        <v>0</v>
      </c>
      <c r="R39" s="2">
        <f>+O39</f>
        <v>0</v>
      </c>
      <c r="S39" s="2">
        <f>+Q40+S60</f>
        <v>0</v>
      </c>
      <c r="T39" s="2">
        <f>+S40+T60</f>
        <v>0</v>
      </c>
      <c r="U39" s="2">
        <f>+T40+U60</f>
        <v>0</v>
      </c>
      <c r="V39" s="2">
        <f>+S39</f>
        <v>0</v>
      </c>
      <c r="W39" s="2">
        <f>+G39</f>
        <v>0</v>
      </c>
      <c r="X39" s="2"/>
      <c r="Y39" s="2">
        <f>+W39-X39</f>
        <v>0</v>
      </c>
      <c r="Z39" s="34">
        <f>+IF(X39&lt;&gt;0,+(Y39/X39)*100,0)</f>
        <v>0</v>
      </c>
      <c r="AA39" s="35"/>
    </row>
    <row r="40" spans="1:27" ht="13.5" x14ac:dyDescent="0.25">
      <c r="A40" s="41" t="s">
        <v>63</v>
      </c>
      <c r="B40" s="42" t="s">
        <v>62</v>
      </c>
      <c r="C40" s="43">
        <f>+C38+C39</f>
        <v>0</v>
      </c>
      <c r="D40" s="43">
        <f t="shared" ref="D40:AA40" si="4">+D38+D39</f>
        <v>0</v>
      </c>
      <c r="E40" s="44">
        <f t="shared" si="4"/>
        <v>0</v>
      </c>
      <c r="F40" s="45">
        <f t="shared" si="4"/>
        <v>0</v>
      </c>
      <c r="G40" s="45">
        <f t="shared" si="4"/>
        <v>0</v>
      </c>
      <c r="H40" s="45">
        <f t="shared" si="4"/>
        <v>0</v>
      </c>
      <c r="I40" s="45">
        <f t="shared" si="4"/>
        <v>0</v>
      </c>
      <c r="J40" s="45">
        <f>+I40</f>
        <v>0</v>
      </c>
      <c r="K40" s="45">
        <f t="shared" si="4"/>
        <v>0</v>
      </c>
      <c r="L40" s="45">
        <f t="shared" si="4"/>
        <v>0</v>
      </c>
      <c r="M40" s="45">
        <f t="shared" si="4"/>
        <v>0</v>
      </c>
      <c r="N40" s="45">
        <f>+M40</f>
        <v>0</v>
      </c>
      <c r="O40" s="45">
        <f t="shared" si="4"/>
        <v>0</v>
      </c>
      <c r="P40" s="45">
        <f t="shared" si="4"/>
        <v>0</v>
      </c>
      <c r="Q40" s="45">
        <f t="shared" si="4"/>
        <v>0</v>
      </c>
      <c r="R40" s="45">
        <f>+Q40</f>
        <v>0</v>
      </c>
      <c r="S40" s="45">
        <f t="shared" si="4"/>
        <v>0</v>
      </c>
      <c r="T40" s="45">
        <f t="shared" si="4"/>
        <v>0</v>
      </c>
      <c r="U40" s="45">
        <f t="shared" si="4"/>
        <v>0</v>
      </c>
      <c r="V40" s="45">
        <f>+U40</f>
        <v>0</v>
      </c>
      <c r="W40" s="45">
        <f>+V40</f>
        <v>0</v>
      </c>
      <c r="X40" s="45">
        <f t="shared" si="4"/>
        <v>0</v>
      </c>
      <c r="Y40" s="45">
        <f t="shared" si="4"/>
        <v>0</v>
      </c>
      <c r="Z40" s="46">
        <f>+IF(X40&lt;&gt;0,+(Y40/X40)*100,0)</f>
        <v>0</v>
      </c>
      <c r="AA40" s="47">
        <f t="shared" si="4"/>
        <v>0</v>
      </c>
    </row>
    <row r="41" spans="1:27" ht="13.5" x14ac:dyDescent="0.25">
      <c r="A41" s="48" t="s">
        <v>72</v>
      </c>
      <c r="B41" s="49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49"/>
      <c r="N41" s="49"/>
      <c r="O41" s="49"/>
      <c r="P41" s="49"/>
      <c r="Q41" s="49"/>
      <c r="R41" s="49"/>
      <c r="S41" s="49"/>
      <c r="T41" s="49"/>
      <c r="U41" s="49"/>
      <c r="V41" s="49"/>
      <c r="W41" s="49"/>
      <c r="X41" s="49"/>
      <c r="Y41" s="49"/>
      <c r="Z41" s="49"/>
      <c r="AA41" s="49"/>
    </row>
    <row r="42" spans="1:27" ht="13.5" x14ac:dyDescent="0.25">
      <c r="A42" s="50" t="s">
        <v>73</v>
      </c>
      <c r="B42" s="49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49"/>
      <c r="N42" s="49"/>
      <c r="O42" s="49"/>
      <c r="P42" s="49"/>
      <c r="Q42" s="49"/>
      <c r="R42" s="49"/>
      <c r="S42" s="49"/>
      <c r="T42" s="49"/>
      <c r="U42" s="49"/>
      <c r="V42" s="49"/>
      <c r="W42" s="49"/>
      <c r="X42" s="49"/>
      <c r="Y42" s="49"/>
      <c r="Z42" s="49"/>
      <c r="AA42" s="49"/>
    </row>
    <row r="43" spans="1:27" ht="13.5" x14ac:dyDescent="0.25">
      <c r="A43" s="49"/>
      <c r="B43" s="49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49"/>
      <c r="N43" s="49"/>
      <c r="O43" s="49"/>
      <c r="P43" s="49"/>
      <c r="Q43" s="49"/>
      <c r="R43" s="49"/>
      <c r="S43" s="49"/>
      <c r="T43" s="49"/>
      <c r="U43" s="49"/>
      <c r="V43" s="49"/>
      <c r="W43" s="49"/>
      <c r="X43" s="49"/>
      <c r="Y43" s="49"/>
      <c r="Z43" s="49"/>
      <c r="AA43" s="49"/>
    </row>
    <row r="60" hidden="1" x14ac:dyDescent="0.2"/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scale="70" orientation="landscape" r:id="rId1"/>
  <rowBreaks count="1" manualBreakCount="1">
    <brk id="40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DD41D419059BD48A4F3D2F58962FE1F" ma:contentTypeVersion="" ma:contentTypeDescription="Create a new document." ma:contentTypeScope="" ma:versionID="03fa18404f68163801eb9545ceb115f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B3026D6D-0E12-40FB-98B6-544B65FE01C7}"/>
</file>

<file path=customXml/itemProps2.xml><?xml version="1.0" encoding="utf-8"?>
<ds:datastoreItem xmlns:ds="http://schemas.openxmlformats.org/officeDocument/2006/customXml" ds:itemID="{1879642C-2A1E-41E3-AFC3-008462A38A9B}"/>
</file>

<file path=customXml/itemProps3.xml><?xml version="1.0" encoding="utf-8"?>
<ds:datastoreItem xmlns:ds="http://schemas.openxmlformats.org/officeDocument/2006/customXml" ds:itemID="{E03DAA48-F627-4408-8DD6-CA5639DCD26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Summary</vt:lpstr>
      <vt:lpstr>BUF</vt:lpstr>
      <vt:lpstr>NMA</vt:lpstr>
      <vt:lpstr>MAN</vt:lpstr>
      <vt:lpstr>EKU</vt:lpstr>
      <vt:lpstr>JHB</vt:lpstr>
      <vt:lpstr>TSH</vt:lpstr>
      <vt:lpstr>ETH</vt:lpstr>
      <vt:lpstr>CPT</vt:lpstr>
      <vt:lpstr>BUF!Print_Area</vt:lpstr>
      <vt:lpstr>CPT!Print_Area</vt:lpstr>
      <vt:lpstr>EKU!Print_Area</vt:lpstr>
      <vt:lpstr>ETH!Print_Area</vt:lpstr>
      <vt:lpstr>JHB!Print_Area</vt:lpstr>
      <vt:lpstr>MAN!Print_Area</vt:lpstr>
      <vt:lpstr>NMA!Print_Area</vt:lpstr>
      <vt:lpstr>Summary!Print_Area</vt:lpstr>
      <vt:lpstr>TSH!Print_Area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2022-08-16T08:30:59Z</dcterms:created>
  <dcterms:modified xsi:type="dcterms:W3CDTF">2022-08-16T08:32:00Z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0x0101009DD41D419059BD48A4F3D2F58962FE1F</vt:lpwstr>
  </property>
</Properties>
</file>